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моя\СЕССИИ\четвертый созыв\23 сессия от 04.02.2021\изменения в бюджете\приложения к реш\"/>
    </mc:Choice>
  </mc:AlternateContent>
  <bookViews>
    <workbookView minimized="1" xWindow="0" yWindow="0" windowWidth="21600" windowHeight="9735"/>
  </bookViews>
  <sheets>
    <sheet name="Лист3" sheetId="3" r:id="rId1"/>
  </sheets>
  <definedNames>
    <definedName name="_xlnm._FilterDatabase" localSheetId="0" hidden="1">Лист3!$B$1:$B$237</definedName>
    <definedName name="_xlnm.Print_Area" localSheetId="0">Лист3!$B$1:$J$231</definedName>
  </definedNames>
  <calcPr calcId="152511"/>
</workbook>
</file>

<file path=xl/calcChain.xml><?xml version="1.0" encoding="utf-8"?>
<calcChain xmlns="http://schemas.openxmlformats.org/spreadsheetml/2006/main">
  <c r="I161" i="3" l="1"/>
  <c r="J162" i="3"/>
  <c r="J160" i="3"/>
  <c r="H161" i="3"/>
  <c r="I159" i="3"/>
  <c r="J159" i="3" s="1"/>
  <c r="H159" i="3"/>
  <c r="H158" i="3"/>
  <c r="I115" i="3"/>
  <c r="H67" i="3"/>
  <c r="H66" i="3" s="1"/>
  <c r="J69" i="3"/>
  <c r="J70" i="3"/>
  <c r="J68" i="3"/>
  <c r="I158" i="3" l="1"/>
  <c r="J161" i="3"/>
  <c r="J66" i="3"/>
  <c r="J67" i="3"/>
  <c r="I167" i="3"/>
  <c r="J167" i="3" s="1"/>
  <c r="I117" i="3"/>
  <c r="I114" i="3" s="1"/>
  <c r="H112" i="3"/>
  <c r="J60" i="3"/>
  <c r="J90" i="3"/>
  <c r="I89" i="3"/>
  <c r="H89" i="3"/>
  <c r="J42" i="3"/>
  <c r="J41" i="3" s="1"/>
  <c r="J40" i="3" s="1"/>
  <c r="J39" i="3" s="1"/>
  <c r="J38" i="3" s="1"/>
  <c r="I112" i="3"/>
  <c r="J118" i="3"/>
  <c r="H117" i="3"/>
  <c r="H74" i="3"/>
  <c r="H73" i="3" s="1"/>
  <c r="H95" i="3"/>
  <c r="H94" i="3" s="1"/>
  <c r="H93" i="3" s="1"/>
  <c r="H92" i="3" s="1"/>
  <c r="H91" i="3" s="1"/>
  <c r="I87" i="3"/>
  <c r="I156" i="3"/>
  <c r="I108" i="3"/>
  <c r="I107" i="3" s="1"/>
  <c r="I106" i="3" s="1"/>
  <c r="I105" i="3" s="1"/>
  <c r="I104" i="3" s="1"/>
  <c r="J76" i="3"/>
  <c r="I174" i="3"/>
  <c r="I173" i="3" s="1"/>
  <c r="I172" i="3" s="1"/>
  <c r="I171" i="3" s="1"/>
  <c r="I170" i="3" s="1"/>
  <c r="H174" i="3"/>
  <c r="H173" i="3" s="1"/>
  <c r="J175" i="3"/>
  <c r="I154" i="3"/>
  <c r="I152" i="3"/>
  <c r="I85" i="3"/>
  <c r="I84" i="3" s="1"/>
  <c r="I83" i="3" s="1"/>
  <c r="I82" i="3" s="1"/>
  <c r="J88" i="3"/>
  <c r="H87" i="3"/>
  <c r="J59" i="3"/>
  <c r="H58" i="3"/>
  <c r="H57" i="3" s="1"/>
  <c r="I102" i="3"/>
  <c r="I101" i="3" s="1"/>
  <c r="H189" i="3"/>
  <c r="H166" i="3"/>
  <c r="H165" i="3" s="1"/>
  <c r="H164" i="3" s="1"/>
  <c r="H163" i="3" s="1"/>
  <c r="J213" i="3"/>
  <c r="J206" i="3"/>
  <c r="J203" i="3"/>
  <c r="J201" i="3"/>
  <c r="J199" i="3"/>
  <c r="J197" i="3"/>
  <c r="J194" i="3"/>
  <c r="J192" i="3"/>
  <c r="J190" i="3"/>
  <c r="J183" i="3"/>
  <c r="J181" i="3"/>
  <c r="J168" i="3"/>
  <c r="J157" i="3"/>
  <c r="J155" i="3"/>
  <c r="J153" i="3"/>
  <c r="J147" i="3"/>
  <c r="J145" i="3"/>
  <c r="J142" i="3"/>
  <c r="J141" i="3"/>
  <c r="J139" i="3"/>
  <c r="J132" i="3"/>
  <c r="J127" i="3"/>
  <c r="J121" i="3"/>
  <c r="J116" i="3"/>
  <c r="J109" i="3"/>
  <c r="J103" i="3"/>
  <c r="J86" i="3"/>
  <c r="J81" i="3"/>
  <c r="J75" i="3"/>
  <c r="J64" i="3"/>
  <c r="J54" i="3"/>
  <c r="J51" i="3"/>
  <c r="J49" i="3"/>
  <c r="J48" i="3"/>
  <c r="J47" i="3"/>
  <c r="J29" i="3"/>
  <c r="J28" i="3" s="1"/>
  <c r="J27" i="3" s="1"/>
  <c r="J26" i="3" s="1"/>
  <c r="J25" i="3" s="1"/>
  <c r="J33" i="3"/>
  <c r="J32" i="3" s="1"/>
  <c r="J31" i="3" s="1"/>
  <c r="J30" i="3" s="1"/>
  <c r="I140" i="3"/>
  <c r="I138" i="3"/>
  <c r="H138" i="3"/>
  <c r="J224" i="3"/>
  <c r="J223" i="3" s="1"/>
  <c r="J222" i="3" s="1"/>
  <c r="J221" i="3" s="1"/>
  <c r="I225" i="3"/>
  <c r="I224" i="3" s="1"/>
  <c r="I223" i="3" s="1"/>
  <c r="I222" i="3" s="1"/>
  <c r="I221" i="3" s="1"/>
  <c r="I219" i="3"/>
  <c r="I218" i="3" s="1"/>
  <c r="I212" i="3"/>
  <c r="I211" i="3" s="1"/>
  <c r="I210" i="3" s="1"/>
  <c r="I209" i="3" s="1"/>
  <c r="I208" i="3" s="1"/>
  <c r="I207" i="3" s="1"/>
  <c r="I205" i="3"/>
  <c r="I204" i="3" s="1"/>
  <c r="I202" i="3"/>
  <c r="I200" i="3"/>
  <c r="I198" i="3"/>
  <c r="I196" i="3"/>
  <c r="I193" i="3"/>
  <c r="I191" i="3"/>
  <c r="I189" i="3"/>
  <c r="I182" i="3"/>
  <c r="I180" i="3"/>
  <c r="I149" i="3"/>
  <c r="I144" i="3"/>
  <c r="I143" i="3" s="1"/>
  <c r="I131" i="3"/>
  <c r="I130" i="3" s="1"/>
  <c r="I129" i="3" s="1"/>
  <c r="I128" i="3" s="1"/>
  <c r="I126" i="3"/>
  <c r="I123" i="3"/>
  <c r="I120" i="3"/>
  <c r="I119" i="3" s="1"/>
  <c r="I28" i="3"/>
  <c r="I27" i="3" s="1"/>
  <c r="I26" i="3" s="1"/>
  <c r="I25" i="3" s="1"/>
  <c r="I32" i="3"/>
  <c r="I31" i="3" s="1"/>
  <c r="I30" i="3" s="1"/>
  <c r="I41" i="3"/>
  <c r="I40" i="3" s="1"/>
  <c r="I39" i="3" s="1"/>
  <c r="I46" i="3"/>
  <c r="I50" i="3"/>
  <c r="I53" i="3"/>
  <c r="I52" i="3" s="1"/>
  <c r="I63" i="3"/>
  <c r="I62" i="3" s="1"/>
  <c r="I61" i="3" s="1"/>
  <c r="I74" i="3"/>
  <c r="I73" i="3" s="1"/>
  <c r="I79" i="3"/>
  <c r="I77" i="3" s="1"/>
  <c r="I80" i="3"/>
  <c r="I95" i="3"/>
  <c r="I94" i="3" s="1"/>
  <c r="H85" i="3"/>
  <c r="H84" i="3" s="1"/>
  <c r="H83" i="3" s="1"/>
  <c r="H131" i="3"/>
  <c r="H130" i="3" s="1"/>
  <c r="H191" i="3"/>
  <c r="H198" i="3"/>
  <c r="J198" i="3" s="1"/>
  <c r="H224" i="3"/>
  <c r="H200" i="3"/>
  <c r="J200" i="3" s="1"/>
  <c r="H46" i="3"/>
  <c r="H102" i="3"/>
  <c r="H144" i="3"/>
  <c r="H140" i="3"/>
  <c r="H120" i="3"/>
  <c r="H80" i="3"/>
  <c r="H50" i="3"/>
  <c r="H146" i="3"/>
  <c r="J146" i="3" s="1"/>
  <c r="H79" i="3"/>
  <c r="H77" i="3" s="1"/>
  <c r="H154" i="3"/>
  <c r="H149" i="3"/>
  <c r="H205" i="3"/>
  <c r="H204" i="3" s="1"/>
  <c r="H202" i="3"/>
  <c r="H193" i="3"/>
  <c r="H182" i="3"/>
  <c r="H156" i="3"/>
  <c r="J156" i="3" s="1"/>
  <c r="H123" i="3"/>
  <c r="H126" i="3"/>
  <c r="H125" i="3" s="1"/>
  <c r="H124" i="3" s="1"/>
  <c r="H119" i="3"/>
  <c r="H196" i="3"/>
  <c r="H195" i="3" s="1"/>
  <c r="H41" i="3"/>
  <c r="H40" i="3" s="1"/>
  <c r="H39" i="3" s="1"/>
  <c r="H38" i="3" s="1"/>
  <c r="H53" i="3"/>
  <c r="H52" i="3" s="1"/>
  <c r="H63" i="3"/>
  <c r="H101" i="3"/>
  <c r="H100" i="3" s="1"/>
  <c r="H108" i="3"/>
  <c r="H107" i="3" s="1"/>
  <c r="H115" i="3"/>
  <c r="H152" i="3"/>
  <c r="J152" i="3" s="1"/>
  <c r="H180" i="3"/>
  <c r="J180" i="3" s="1"/>
  <c r="H212" i="3"/>
  <c r="J212" i="3" s="1"/>
  <c r="H219" i="3"/>
  <c r="H218" i="3" s="1"/>
  <c r="H217" i="3" s="1"/>
  <c r="H32" i="3"/>
  <c r="H31" i="3" s="1"/>
  <c r="H30" i="3" s="1"/>
  <c r="H28" i="3"/>
  <c r="H27" i="3" s="1"/>
  <c r="H26" i="3" s="1"/>
  <c r="H25" i="3" s="1"/>
  <c r="J96" i="3"/>
  <c r="J108" i="3"/>
  <c r="J191" i="3"/>
  <c r="J58" i="3" l="1"/>
  <c r="J63" i="3"/>
  <c r="I188" i="3"/>
  <c r="I151" i="3"/>
  <c r="I150" i="3" s="1"/>
  <c r="H65" i="3"/>
  <c r="J65" i="3" s="1"/>
  <c r="J158" i="3"/>
  <c r="H111" i="3"/>
  <c r="J53" i="3"/>
  <c r="J182" i="3"/>
  <c r="H148" i="3"/>
  <c r="J50" i="3"/>
  <c r="J149" i="3"/>
  <c r="H137" i="3"/>
  <c r="I113" i="3"/>
  <c r="J112" i="3"/>
  <c r="J140" i="3"/>
  <c r="J219" i="3"/>
  <c r="H179" i="3"/>
  <c r="H178" i="3" s="1"/>
  <c r="J131" i="3"/>
  <c r="J74" i="3"/>
  <c r="J52" i="3"/>
  <c r="J193" i="3"/>
  <c r="J89" i="3"/>
  <c r="I195" i="3"/>
  <c r="I187" i="3" s="1"/>
  <c r="I186" i="3" s="1"/>
  <c r="I185" i="3" s="1"/>
  <c r="I184" i="3" s="1"/>
  <c r="J130" i="3"/>
  <c r="H129" i="3"/>
  <c r="J129" i="3" s="1"/>
  <c r="J126" i="3"/>
  <c r="I137" i="3"/>
  <c r="I136" i="3" s="1"/>
  <c r="I135" i="3" s="1"/>
  <c r="I134" i="3" s="1"/>
  <c r="J117" i="3"/>
  <c r="H113" i="3"/>
  <c r="J113" i="3" s="1"/>
  <c r="H143" i="3"/>
  <c r="H211" i="3"/>
  <c r="H210" i="3" s="1"/>
  <c r="H209" i="3" s="1"/>
  <c r="I24" i="3"/>
  <c r="J189" i="3"/>
  <c r="H114" i="3"/>
  <c r="J114" i="3" s="1"/>
  <c r="I166" i="3"/>
  <c r="I165" i="3" s="1"/>
  <c r="J119" i="3"/>
  <c r="I111" i="3"/>
  <c r="J111" i="3" s="1"/>
  <c r="I217" i="3"/>
  <c r="I216" i="3" s="1"/>
  <c r="I215" i="3" s="1"/>
  <c r="I214" i="3" s="1"/>
  <c r="J218" i="3"/>
  <c r="J57" i="3"/>
  <c r="H56" i="3"/>
  <c r="I100" i="3"/>
  <c r="I99" i="3" s="1"/>
  <c r="I98" i="3" s="1"/>
  <c r="I97" i="3" s="1"/>
  <c r="J101" i="3"/>
  <c r="J24" i="3"/>
  <c r="J204" i="3"/>
  <c r="J123" i="3"/>
  <c r="J120" i="3"/>
  <c r="J102" i="3"/>
  <c r="I125" i="3"/>
  <c r="I124" i="3" s="1"/>
  <c r="J124" i="3" s="1"/>
  <c r="I179" i="3"/>
  <c r="I178" i="3" s="1"/>
  <c r="I177" i="3" s="1"/>
  <c r="I176" i="3" s="1"/>
  <c r="J202" i="3"/>
  <c r="J138" i="3"/>
  <c r="J87" i="3"/>
  <c r="H62" i="3"/>
  <c r="J100" i="3"/>
  <c r="J154" i="3"/>
  <c r="J144" i="3"/>
  <c r="I122" i="3"/>
  <c r="J115" i="3"/>
  <c r="J196" i="3"/>
  <c r="H188" i="3"/>
  <c r="H187" i="3" s="1"/>
  <c r="J73" i="3"/>
  <c r="H216" i="3"/>
  <c r="J179" i="3"/>
  <c r="J107" i="3"/>
  <c r="H106" i="3"/>
  <c r="H136" i="3"/>
  <c r="J188" i="3"/>
  <c r="J83" i="3"/>
  <c r="H82" i="3"/>
  <c r="J82" i="3" s="1"/>
  <c r="J143" i="3"/>
  <c r="J195" i="3"/>
  <c r="H24" i="3"/>
  <c r="H99" i="3"/>
  <c r="H151" i="3"/>
  <c r="H45" i="3"/>
  <c r="H44" i="3" s="1"/>
  <c r="H43" i="3" s="1"/>
  <c r="J205" i="3"/>
  <c r="I169" i="3"/>
  <c r="J85" i="3"/>
  <c r="H78" i="3"/>
  <c r="J84" i="3"/>
  <c r="J80" i="3"/>
  <c r="I45" i="3"/>
  <c r="I44" i="3" s="1"/>
  <c r="I43" i="3" s="1"/>
  <c r="J46" i="3"/>
  <c r="J45" i="3" s="1"/>
  <c r="J44" i="3" s="1"/>
  <c r="J43" i="3" s="1"/>
  <c r="H172" i="3"/>
  <c r="J173" i="3"/>
  <c r="J174" i="3"/>
  <c r="J77" i="3"/>
  <c r="I78" i="3"/>
  <c r="J79" i="3"/>
  <c r="J94" i="3"/>
  <c r="I93" i="3"/>
  <c r="J95" i="3"/>
  <c r="H128" i="3" l="1"/>
  <c r="H122" i="3" s="1"/>
  <c r="J122" i="3" s="1"/>
  <c r="J211" i="3"/>
  <c r="I110" i="3"/>
  <c r="J128" i="3"/>
  <c r="J210" i="3"/>
  <c r="J125" i="3"/>
  <c r="J137" i="3"/>
  <c r="J166" i="3"/>
  <c r="J78" i="3"/>
  <c r="H61" i="3"/>
  <c r="J61" i="3" s="1"/>
  <c r="J37" i="3" s="1"/>
  <c r="J62" i="3"/>
  <c r="J217" i="3"/>
  <c r="H55" i="3"/>
  <c r="J55" i="3" s="1"/>
  <c r="J56" i="3"/>
  <c r="H98" i="3"/>
  <c r="J99" i="3"/>
  <c r="J178" i="3"/>
  <c r="H177" i="3"/>
  <c r="J151" i="3"/>
  <c r="H150" i="3"/>
  <c r="J150" i="3" s="1"/>
  <c r="H208" i="3"/>
  <c r="J209" i="3"/>
  <c r="H135" i="3"/>
  <c r="J136" i="3"/>
  <c r="J187" i="3"/>
  <c r="H186" i="3"/>
  <c r="H104" i="3"/>
  <c r="J104" i="3" s="1"/>
  <c r="J106" i="3"/>
  <c r="H105" i="3"/>
  <c r="J105" i="3" s="1"/>
  <c r="J216" i="3"/>
  <c r="H215" i="3"/>
  <c r="H110" i="3"/>
  <c r="J165" i="3"/>
  <c r="I164" i="3"/>
  <c r="J172" i="3"/>
  <c r="H171" i="3"/>
  <c r="I92" i="3"/>
  <c r="J93" i="3"/>
  <c r="J110" i="3" l="1"/>
  <c r="H37" i="3"/>
  <c r="H207" i="3"/>
  <c r="J207" i="3" s="1"/>
  <c r="J208" i="3"/>
  <c r="J186" i="3"/>
  <c r="H185" i="3"/>
  <c r="H176" i="3"/>
  <c r="J176" i="3" s="1"/>
  <c r="J177" i="3"/>
  <c r="H214" i="3"/>
  <c r="J214" i="3" s="1"/>
  <c r="J215" i="3"/>
  <c r="J135" i="3"/>
  <c r="H134" i="3"/>
  <c r="H97" i="3"/>
  <c r="J97" i="3" s="1"/>
  <c r="J98" i="3"/>
  <c r="I163" i="3"/>
  <c r="J164" i="3"/>
  <c r="J171" i="3"/>
  <c r="H170" i="3"/>
  <c r="J92" i="3"/>
  <c r="I91" i="3"/>
  <c r="H184" i="3" l="1"/>
  <c r="J184" i="3" s="1"/>
  <c r="J185" i="3"/>
  <c r="J134" i="3"/>
  <c r="H133" i="3"/>
  <c r="I148" i="3"/>
  <c r="I133" i="3" s="1"/>
  <c r="I36" i="3" s="1"/>
  <c r="J163" i="3"/>
  <c r="J148" i="3" s="1"/>
  <c r="J133" i="3" s="1"/>
  <c r="H169" i="3"/>
  <c r="J170" i="3"/>
  <c r="J91" i="3"/>
  <c r="H36" i="3" l="1"/>
  <c r="H23" i="3" s="1"/>
  <c r="I23" i="3"/>
  <c r="J169" i="3"/>
  <c r="J36" i="3" s="1"/>
  <c r="J23" i="3" l="1"/>
</calcChain>
</file>

<file path=xl/sharedStrings.xml><?xml version="1.0" encoding="utf-8"?>
<sst xmlns="http://schemas.openxmlformats.org/spreadsheetml/2006/main" count="1075" uniqueCount="307">
  <si>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</si>
  <si>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</si>
  <si>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</si>
  <si>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</si>
  <si>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</si>
  <si>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</si>
  <si>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</si>
  <si>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</si>
  <si>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</si>
  <si>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</si>
  <si>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</si>
  <si>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</si>
  <si>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Жилищно-коммунальное хозяйство</t>
  </si>
  <si>
    <t>Коммунальное хозяйство</t>
  </si>
  <si>
    <t>Культура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</si>
  <si>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</si>
  <si>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</si>
  <si>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</si>
  <si>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</si>
  <si>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</si>
  <si>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</si>
  <si>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</si>
  <si>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</si>
  <si>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</si>
  <si>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Организация и содержание мест захоронения</t>
  </si>
  <si>
    <t>07</t>
  </si>
  <si>
    <t xml:space="preserve">Образование </t>
  </si>
  <si>
    <t>11</t>
  </si>
  <si>
    <t>Национальная экономика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</si>
  <si>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</si>
  <si>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</si>
  <si>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</si>
  <si>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</si>
  <si>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</si>
  <si>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Культура и кинематография</t>
  </si>
  <si>
    <t>12</t>
  </si>
  <si>
    <t>Средства массовой информации</t>
  </si>
  <si>
    <t>Периодическая печать и издательства</t>
  </si>
  <si>
    <t>Физическая культура и спорт</t>
  </si>
  <si>
    <t>240</t>
  </si>
  <si>
    <t>Иные закупки товаров, работ и услуг для муниципальных нужд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</si>
  <si>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</si>
  <si>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</si>
  <si>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казенных учреждений</t>
  </si>
  <si>
    <t>Совет поселения</t>
  </si>
  <si>
    <t>Администрация поселения</t>
  </si>
  <si>
    <t>991</t>
  </si>
  <si>
    <t>992</t>
  </si>
  <si>
    <t>200</t>
  </si>
  <si>
    <t>Закупка товаров, работ и услуг для муниципальных нужд</t>
  </si>
  <si>
    <t>800</t>
  </si>
  <si>
    <t>Иные бюджетные ассигнования</t>
  </si>
  <si>
    <t>100</t>
  </si>
  <si>
    <t>500</t>
  </si>
  <si>
    <t>540</t>
  </si>
  <si>
    <t>Межбюджетные трансферты</t>
  </si>
  <si>
    <t>Иные межбюджетные трансферты</t>
  </si>
  <si>
    <t>600</t>
  </si>
  <si>
    <t xml:space="preserve">Закупка товаров, работ и услуг для государственных (муниципальных) нужд </t>
  </si>
  <si>
    <t>Уточнено с учетом изменений</t>
  </si>
  <si>
    <t>Изменения</t>
  </si>
  <si>
    <t>Вед</t>
  </si>
  <si>
    <t xml:space="preserve">992 </t>
  </si>
  <si>
    <t>Мероприятия по предупреждению пожарной безопасности</t>
  </si>
  <si>
    <t>Расходы на обеспечение деятельности (оказание услуг) муниципальных учреждений</t>
  </si>
  <si>
    <t>Обеспечение деятельности учреждений библиотек</t>
  </si>
  <si>
    <t>Доведение сведений жителям официальной информации о социально-экономическом и культурном развитии посредством периодической печати</t>
  </si>
  <si>
    <t>Расходы на обеспечение функций органов местного самоуправления</t>
  </si>
  <si>
    <t>Обеспечение выполнения функций в области финансового надзора</t>
  </si>
  <si>
    <t>5122001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</si>
  <si>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</si>
  <si>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Обеспечение деятельности высшего должностного лица муниципального образования</t>
  </si>
  <si>
    <t>Обеспечение функционирования административной комиссии</t>
  </si>
  <si>
    <t>Финансовое обеспечение непредвиденных расходов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</si>
  <si>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</si>
  <si>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</si>
  <si>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</si>
  <si>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</si>
  <si>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</si>
  <si>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Реализация функций по мобилизационной подготовке</t>
  </si>
  <si>
    <t>Капитальный ремонт и ремонт автомобильных дорог местного значения, включая проектно-изыскательские работы</t>
  </si>
  <si>
    <t>Мероприятия в сфере культуры и кинематографии</t>
  </si>
  <si>
    <t>Предоставление субсидий бюджетным, автономным учреждениям и иным некоммерческим организациям</t>
  </si>
  <si>
    <t>Сумма на год</t>
  </si>
  <si>
    <t>УТВЕРЖДЕНА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</si>
  <si>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</si>
  <si>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(тыс.рублей)</t>
  </si>
  <si>
    <t xml:space="preserve">Муниципальная программа Дербентского сельского поселения Тимашевского района «Развитие дорожного хозяйства и повышение безопасности дорожного движения поселения» </t>
  </si>
  <si>
    <t>Содержание автомобильных дорог</t>
  </si>
  <si>
    <t xml:space="preserve">Муниципальная программа Дербентского сельского поселения Тимашевского района "Поддержка малого и среднего предпринимательства поселения" </t>
  </si>
  <si>
    <t>Другие вопросы в области национальной экономики</t>
  </si>
  <si>
    <t xml:space="preserve">04 </t>
  </si>
  <si>
    <t xml:space="preserve">Муниципальная программа Дербентского сельского поселения Тимашевского района "Благоустройство территории поселения" </t>
  </si>
  <si>
    <t xml:space="preserve">Муниципальная программа Дербентского сельского поселения Тимашевского района "Молодежь Дербентского сельского поселения" </t>
  </si>
  <si>
    <t>Проведение мероприятий для детей и молодежи</t>
  </si>
  <si>
    <t xml:space="preserve">Муниципальная программа Дербентского сельского поселения Тимашевского района "Развитие культуры на территории поселения" </t>
  </si>
  <si>
    <t>Мероприятия по комплектованию и обеспечению сохранности книжных фондов библиотек</t>
  </si>
  <si>
    <t>Сохранение памятников истории и культуры, находящихся в собственности поселения</t>
  </si>
  <si>
    <t xml:space="preserve">Муниципальная программа Дербентского сельского поселения Тимашевского района «Развитие физической культуры и спорта» </t>
  </si>
  <si>
    <t xml:space="preserve">Муниципальная программа Дербентского сельского поселения Тимашевского района "Информационное общество поселения" </t>
  </si>
  <si>
    <t>Обеспечение деятельности дома культуры</t>
  </si>
  <si>
    <t>Обеспечение деятельности Совета Дербентского сельского поселения Тимашевского района</t>
  </si>
  <si>
    <t>Обеспечение функционирования Совета Дербентского сельского поселения Тимашевского района</t>
  </si>
  <si>
    <t>Высшее должностное лицо (глава) Дербентского сельского поселения Тимашевского района</t>
  </si>
  <si>
    <t>Обеспечение деятельности администрации Дербентского сельского поселения Тимашевского района</t>
  </si>
  <si>
    <t>Обеспечение функционирования администрации Дербентского сельского поселения Тимашевского района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</si>
  <si>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</si>
  <si>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Резервные фонды администрации Дербентского сельского поселения Тимашевского района</t>
  </si>
  <si>
    <t xml:space="preserve">Отдельные мероприятия муниципальной программы Дербентского сельского поселения Тимашевского района "Информационное общество поселения" </t>
  </si>
  <si>
    <t>Развитие, сопровождение и поддержка информационно-телекоммуникационной инфраструктуры органов местного самоуправления Дербентского сельского поселения Тимашевского района</t>
  </si>
  <si>
    <t>Прочие мероприятия по развитию информационно-телекоммуникационной инфраструктуры</t>
  </si>
  <si>
    <t>10 1 00 00000</t>
  </si>
  <si>
    <t>Пожарная безопасность на территории поселения</t>
  </si>
  <si>
    <t>10 1 02 00000</t>
  </si>
  <si>
    <t>10 1 02 10100</t>
  </si>
  <si>
    <t>Дорожное хозяйство (дорожные фонды)</t>
  </si>
  <si>
    <t>01 0 00 00000</t>
  </si>
  <si>
    <t xml:space="preserve">Отдельные мероприятия муниципальной программы Дербентского сельского поселения Тимашевского района «Развитие дорожного хозяйства и повышение безопасности дорожного движения поселения» </t>
  </si>
  <si>
    <t>01 1 00 00000</t>
  </si>
  <si>
    <t>Развитие дорожной инфраструктуры</t>
  </si>
  <si>
    <t>01 1 01 00000</t>
  </si>
  <si>
    <t>01 1 01 10130</t>
  </si>
  <si>
    <t>01 1 02 00000</t>
  </si>
  <si>
    <t>Содержание и обслуживание сети автомобильных дорог местного значения и искусственных сооружений на них</t>
  </si>
  <si>
    <t>01 1 02 10180</t>
  </si>
  <si>
    <t>06 0 00 00000</t>
  </si>
  <si>
    <t xml:space="preserve">Отдельные мероприятия муниципальной программы Дербентского сельского поселения Тимашевского района "Поддержка малого и среднего предпринимательства поселения" </t>
  </si>
  <si>
    <t>06 1 00 00000</t>
  </si>
  <si>
    <t>Поддержка и развитие субъектов малого и среднего предпринимательства</t>
  </si>
  <si>
    <t>06 1 01 00000</t>
  </si>
  <si>
    <t>Прочие мероприятия в области поддержки и развития малого и среднего предпринимательства</t>
  </si>
  <si>
    <t>06 1 01 10190</t>
  </si>
  <si>
    <t xml:space="preserve">Муниципальная программа Дербентского сельского поселения Тимашевского района «Управление муниципальным имуществом" </t>
  </si>
  <si>
    <t>08 0 00 00000</t>
  </si>
  <si>
    <t xml:space="preserve">Отдельные мероприятия муниципальной программы Дербентского сельского поселения Тимашевского района "Управление муниципальным имуществом" </t>
  </si>
  <si>
    <t>08 1 00 00000</t>
  </si>
  <si>
    <t>Эффективное управление муниципальной собственностью</t>
  </si>
  <si>
    <t>08 1 01 00000</t>
  </si>
  <si>
    <t>Управление муниципальным имуществом, связанное с оценкой недвижимости, признание прав и регулирование отношений по  муниципальной собственности</t>
  </si>
  <si>
    <t>08 1 01 10060</t>
  </si>
  <si>
    <t>Мероприятия по землеустройству и землепользованию</t>
  </si>
  <si>
    <t>08 1 01 10140</t>
  </si>
  <si>
    <t xml:space="preserve">Муниципальная программа Дербентского сельского поселения Тимашевского района "Развитие коммунального хозяйства" </t>
  </si>
  <si>
    <t>09 0 00 00000</t>
  </si>
  <si>
    <t xml:space="preserve">Отдельные мероприятия муниципальной программы Дербентского сельского поселения Тимашевского района "Развитие коммунального хозяйства" </t>
  </si>
  <si>
    <t>09 1 00 00000</t>
  </si>
  <si>
    <t>Развитие газификации Дербентского сельского поселения</t>
  </si>
  <si>
    <t>09 1 01 00000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</si>
  <si>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</t>
  </si>
  <si>
    <t>09 1 01 10390</t>
  </si>
  <si>
    <t>Капитальные вложения в объекты недвижимого имущества государственной (муниципальной) собственности</t>
  </si>
  <si>
    <t>400</t>
  </si>
  <si>
    <t>09 1 02 00000</t>
  </si>
  <si>
    <t>Мероприятия по организации и развитию водоснабжения населенных пунктов Дербентского сельского поселения Тимашевского района, включая проектные и изыскательские работы</t>
  </si>
  <si>
    <t>09 1 02 10400</t>
  </si>
  <si>
    <t>Прочие мероприятия в области коммунального хозяйства</t>
  </si>
  <si>
    <t>09 1 02 10260</t>
  </si>
  <si>
    <t>02 0 00 00000</t>
  </si>
  <si>
    <t xml:space="preserve">Отдельные мероприятия муниципальной программы Дербентского сельского поселения Тимашевского района "Благоустройство территории поселения" </t>
  </si>
  <si>
    <t>02 1 00 00000</t>
  </si>
  <si>
    <t>Благоустройство территории Дербентского сельского поселения</t>
  </si>
  <si>
    <t>02 1 01 00000</t>
  </si>
  <si>
    <t>Организация уличного освещения</t>
  </si>
  <si>
    <t>02 1 01 10280</t>
  </si>
  <si>
    <t>02 1 01 10300</t>
  </si>
  <si>
    <t>Прочие мероприятия по благоустройству поселения</t>
  </si>
  <si>
    <t>02 1 01 10310</t>
  </si>
  <si>
    <t>03 0 00 00000</t>
  </si>
  <si>
    <t>03 1 00 00000</t>
  </si>
  <si>
    <t>Создание условий для воспитания, развития и реализации потенциала молодежи поселения</t>
  </si>
  <si>
    <t>03 1 01 00000</t>
  </si>
  <si>
    <t>03 1 01 10070</t>
  </si>
  <si>
    <t>Мероприяти по содержанию и организации работы дворовых площадок</t>
  </si>
  <si>
    <t>03 1 01 10290</t>
  </si>
  <si>
    <t xml:space="preserve">Отдельные мероприятия муниципальной программы Дербентского сельского поселения Тимашевского района "Молодежь Дербентского сельского поселения" </t>
  </si>
  <si>
    <t xml:space="preserve">Отдельные мероприятия муниципальной программы Дербентского сельского поселения Тимашевского района "Развитие культуры на территории поселения" </t>
  </si>
  <si>
    <t>04 0 00 00000</t>
  </si>
  <si>
    <t>04 1 00 00000</t>
  </si>
  <si>
    <t>04 1 01 00000</t>
  </si>
  <si>
    <t>04 1 01 00590</t>
  </si>
  <si>
    <t>04 1 02 00000</t>
  </si>
  <si>
    <t>04 1 02 00590</t>
  </si>
  <si>
    <t>04 1 02 10240</t>
  </si>
  <si>
    <t>04 1 03 00000</t>
  </si>
  <si>
    <t>04 1 03 10320</t>
  </si>
  <si>
    <t>05 0 00 00000</t>
  </si>
  <si>
    <t xml:space="preserve">Отдельные мероприятия муниципальной программы Дербентского сельского поселения Тимашевского района "Развитие физической культуры и спорта" </t>
  </si>
  <si>
    <t>05 1 00 00000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</si>
  <si>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</si>
  <si>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05 1 01 00000</t>
  </si>
  <si>
    <t>Мероприятие в области спорта и физической культуры</t>
  </si>
  <si>
    <t>05 1 01 10340</t>
  </si>
  <si>
    <t>07 0 00 00000</t>
  </si>
  <si>
    <t>07 1 00 00000</t>
  </si>
  <si>
    <t>07 1 01 00000</t>
  </si>
  <si>
    <t>Обеспечение мероприятий по информированию населения через средства массовой информации</t>
  </si>
  <si>
    <t>07 1 01 10350</t>
  </si>
  <si>
    <t>51 0 00 00000</t>
  </si>
  <si>
    <t>51 1 00 00000</t>
  </si>
  <si>
    <t>51 1 00 00190</t>
  </si>
  <si>
    <t xml:space="preserve"> </t>
  </si>
  <si>
    <t>51 2 00 00000</t>
  </si>
  <si>
    <t>51 2 00 20010</t>
  </si>
  <si>
    <t>50 0 00 00000</t>
  </si>
  <si>
    <t>50 1 00 00000</t>
  </si>
  <si>
    <t>50 1 00 00190</t>
  </si>
  <si>
    <t>52 0 00 00000</t>
  </si>
  <si>
    <t>52 1 00 00000</t>
  </si>
  <si>
    <t>52 1 00 00190</t>
  </si>
  <si>
    <t>52 1 00 20020</t>
  </si>
  <si>
    <t>52 2 00 00000</t>
  </si>
  <si>
    <t>52 2 00 60190</t>
  </si>
  <si>
    <t>52 3 00 00000</t>
  </si>
  <si>
    <t>52 3 00 20590</t>
  </si>
  <si>
    <t>52 4 00 00000</t>
  </si>
  <si>
    <t>52 4 00 10030</t>
  </si>
  <si>
    <t>56 1 00 00000</t>
  </si>
  <si>
    <t>56 1 00 51180</t>
  </si>
  <si>
    <t>10 0 00 00000</t>
  </si>
  <si>
    <t>10 1 01 00000</t>
  </si>
  <si>
    <t>10 1 01 10080</t>
  </si>
  <si>
    <t>07 1 02 00000</t>
  </si>
  <si>
    <t>07 1 02 10370</t>
  </si>
  <si>
    <t>04 1 01 S0120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</si>
  <si>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</si>
  <si>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</si>
  <si>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Управление муниципальным долгом Дербентского сельского поселения Тимашевского района</t>
  </si>
  <si>
    <t>68 0 00 00000</t>
  </si>
  <si>
    <t>68 1 00 00000</t>
  </si>
  <si>
    <t>Процентные платежи по долговым обязательствам</t>
  </si>
  <si>
    <t>68 1 00 10360</t>
  </si>
  <si>
    <t xml:space="preserve">Обслуживание государственного (муниципального) долга </t>
  </si>
  <si>
    <t>700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</si>
  <si>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</si>
  <si>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04 1 02 S0120</t>
  </si>
  <si>
    <t>04 1 02 60120</t>
  </si>
  <si>
    <t>Осуществление отдельных полномочий Российской Федерации и государственных полномочий Краснодарского края</t>
  </si>
  <si>
    <t>56 0 00 00000</t>
  </si>
  <si>
    <t xml:space="preserve">Молодежная политика </t>
  </si>
  <si>
    <t>0,0</t>
  </si>
  <si>
    <t>Мероприятия по организации и развитию газоснабжения населенных пунктов Дербентского сельского поселения Тимашевского района, включая проектные и изыскательские работы (за счет добровольных пожертвований граждан)</t>
  </si>
  <si>
    <t>09 1 01 10170</t>
  </si>
  <si>
    <t>Осуществление в установленные сроки и в полном объеме платежей по обслуживанию долговых обязательств Дербентского сельского поселения Тимашевского района</t>
  </si>
  <si>
    <t>Дербентского сельского поселения</t>
  </si>
  <si>
    <t xml:space="preserve">решением Совета  </t>
  </si>
  <si>
    <t>Развитие водоснабжения Дербентского сельского поселения Тимашевского района</t>
  </si>
  <si>
    <t>0</t>
  </si>
  <si>
    <t xml:space="preserve">Муниципальная программа Дербентского сельского поселения Тимашевского района "Формирование современной городской среды" </t>
  </si>
  <si>
    <t>11 0 00 00000</t>
  </si>
  <si>
    <t>Отдельные мероприятия муниципальной программы Дербентского сельского поселения Тимашевского района "Формирование современной городской среды"</t>
  </si>
  <si>
    <t>11 1 00 00000</t>
  </si>
  <si>
    <t>Мероприятия направленные на формирование современной городской среды</t>
  </si>
  <si>
    <t>11 1 01 00000</t>
  </si>
  <si>
    <t>Обеспечение формирования комфортной городской среды на территории поселения с учетом приоритетов территриального развития</t>
  </si>
  <si>
    <t>11 1 01 10410</t>
  </si>
  <si>
    <t xml:space="preserve">Муниципальная программа Дербентского сельского поселения Тимашевского района «Обеспечение безопасности населения и территории поселения» </t>
  </si>
  <si>
    <t xml:space="preserve"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 </t>
  </si>
  <si>
    <t>Мероприятия по предупреждению и ликвидации чрезвычайных ситуаций и стихийных бедствий и их последствий</t>
  </si>
  <si>
    <t>10 0 00 0000</t>
  </si>
  <si>
    <t>04 1 01 S0050</t>
  </si>
  <si>
    <t xml:space="preserve">Дополнительная помощь местным бюджетам для решения социально значимых вопросов </t>
  </si>
  <si>
    <t xml:space="preserve">к решению Совета  </t>
  </si>
  <si>
    <t>Обеспечение проведения выборов и референдумов</t>
  </si>
  <si>
    <t>Финансовое обеспечение проведения выборов</t>
  </si>
  <si>
    <t>Прведение выборов в представительные органы местного самоуправления</t>
  </si>
  <si>
    <t>Расходы на проведение выборов в представительные органы местного самоуправления</t>
  </si>
  <si>
    <t>54 2 00 00000</t>
  </si>
  <si>
    <t>54 2 00 10020</t>
  </si>
  <si>
    <t>Приобретение муниципальными учреждениями движимого имущества</t>
  </si>
  <si>
    <t>08 1 01 10090</t>
  </si>
  <si>
    <t>Профессиональная подготовка, переподготовка и повышение квалификации</t>
  </si>
  <si>
    <t>07 1 03 00000</t>
  </si>
  <si>
    <t>07 1 03 10380</t>
  </si>
  <si>
    <t>Улучшение кадрового потенциала организаций и учреждений Дербентского сельского поселения</t>
  </si>
  <si>
    <t xml:space="preserve">Повышение эффективности и результативности выполнения должностных обязанностей работников организаци и учреждений Дербентского сельского поселения </t>
  </si>
  <si>
    <t>Капитальный ремонт и ремонт автомобильных дорог общего пользования местного значения</t>
  </si>
  <si>
    <t>Прочая закупка товаров, работ и усуг</t>
  </si>
  <si>
    <t>01 1 01 S2440</t>
  </si>
  <si>
    <t xml:space="preserve">Глава Дербентского сельского поселения                                                             </t>
  </si>
  <si>
    <t>08 1 01 10080</t>
  </si>
  <si>
    <t>С.С. Колесников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</si>
  <si>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</si>
  <si>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</si>
  <si>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Дербентского сельского поселения Тимашевского района «Обеспечение безопасности населения и территории поселения»</t>
  </si>
  <si>
    <t>Отдельные мероприятия муниципальной программы Дербентского сельского поселения Тимашевского района «Обеспечение безопасности населения и территории поселения»</t>
  </si>
  <si>
    <t>от ____________  № ____</t>
  </si>
  <si>
    <t>от 21.12.2020  № 56</t>
  </si>
  <si>
    <t>52 10000590</t>
  </si>
  <si>
    <t>Расходы на обеспечениен деятельности(оказания услуг) муниципальных учреждений</t>
  </si>
  <si>
    <t>Обеспечение фунционирования администрации Дербентского сельского поселения Тимашевского района</t>
  </si>
  <si>
    <t>52 10000000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</si>
  <si>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</si>
  <si>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</si>
  <si>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</si>
  <si>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</si>
  <si>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Организация и осуществление мероприятий по защите населения и территории поселения</t>
  </si>
  <si>
    <t>Обустройство тротуара по ул. Школьной (от ул. Пролетерской до ул. Советской) и ул. Советской (от ул. Школьной до ул. Кульбакина) в хуторе Танцура Крамаренко</t>
  </si>
  <si>
    <t>02 1 02 00000</t>
  </si>
  <si>
    <t>Организация благоустройства сельских поселений</t>
  </si>
  <si>
    <t>02 1 02 L5766</t>
  </si>
  <si>
    <t>02 1 02 65766</t>
  </si>
  <si>
    <t>20,0</t>
  </si>
  <si>
    <t>Ведомственная структура расходов местного бюджета на 2021 год</t>
  </si>
  <si>
    <t>Приложение № 4</t>
  </si>
  <si>
    <t>«Приложение № 6</t>
  </si>
  <si>
    <t>(в редакции решения Совета</t>
  </si>
  <si>
    <t>от ______________  № 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</si>
</sst>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;[Red]0.0"/>
  </numFmts>
  <fonts count="15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0" xfId="0" applyFont="1" applyFill="1"/>
    <xf numFmtId="0" fontId="0" fillId="0" borderId="0" xfId="0" applyFill="1"/>
    <xf numFmtId="49" fontId="12" fillId="0" borderId="1" xfId="0" applyNumberFormat="1" applyFont="1" applyFill="1" applyBorder="1" applyAlignment="1">
      <alignment wrapText="1"/>
    </xf>
    <xf numFmtId="0" fontId="4" fillId="0" borderId="2" xfId="0" applyFont="1" applyFill="1" applyBorder="1"/>
    <xf numFmtId="0" fontId="0" fillId="0" borderId="0" xfId="0" applyFill="1" applyBorder="1"/>
    <xf numFmtId="0" fontId="1" fillId="0" borderId="0" xfId="0" applyFont="1" applyFill="1"/>
    <xf numFmtId="0" fontId="4" fillId="0" borderId="0" xfId="0" applyFont="1" applyFill="1" applyAlignment="1"/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/>
    <xf numFmtId="0" fontId="4" fillId="0" borderId="0" xfId="0" applyFont="1" applyFill="1" applyAlignment="1">
      <alignment horizontal="center"/>
    </xf>
    <xf numFmtId="0" fontId="9" fillId="0" borderId="0" xfId="0" applyFont="1" applyFill="1"/>
    <xf numFmtId="49" fontId="12" fillId="0" borderId="1" xfId="0" applyNumberFormat="1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Alignment="1">
      <alignment horizontal="right"/>
    </xf>
    <xf numFmtId="165" fontId="0" fillId="0" borderId="0" xfId="0" applyNumberForma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165" fontId="6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right" wrapText="1"/>
    </xf>
    <xf numFmtId="49" fontId="6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right" vertical="top" wrapText="1"/>
    </xf>
    <xf numFmtId="165" fontId="5" fillId="0" borderId="1" xfId="0" applyNumberFormat="1" applyFont="1" applyFill="1" applyBorder="1" applyAlignment="1">
      <alignment horizontal="right" wrapText="1"/>
    </xf>
    <xf numFmtId="0" fontId="13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vertical="justify"/>
    </xf>
    <xf numFmtId="0" fontId="6" fillId="0" borderId="0" xfId="0" applyFont="1" applyFill="1" applyBorder="1" applyAlignment="1">
      <alignment vertical="top" wrapText="1"/>
    </xf>
    <xf numFmtId="0" fontId="11" fillId="0" borderId="0" xfId="0" applyFont="1" applyFill="1" applyAlignment="1">
      <alignment horizont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horizontal="right" wrapText="1"/>
    </xf>
    <xf numFmtId="165" fontId="12" fillId="2" borderId="0" xfId="0" applyNumberFormat="1" applyFont="1" applyFill="1" applyBorder="1" applyAlignment="1">
      <alignment horizontal="right" wrapText="1"/>
    </xf>
    <xf numFmtId="0" fontId="0" fillId="0" borderId="1" xfId="0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right" wrapText="1"/>
    </xf>
    <xf numFmtId="165" fontId="12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wrapText="1"/>
    </xf>
    <xf numFmtId="49" fontId="6" fillId="3" borderId="1" xfId="0" applyNumberFormat="1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horizontal="right" wrapText="1"/>
    </xf>
    <xf numFmtId="49" fontId="12" fillId="3" borderId="1" xfId="0" applyNumberFormat="1" applyFont="1" applyFill="1" applyBorder="1" applyAlignment="1">
      <alignment horizontal="left" wrapText="1"/>
    </xf>
    <xf numFmtId="165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right" wrapText="1"/>
    </xf>
    <xf numFmtId="49" fontId="6" fillId="3" borderId="1" xfId="0" applyNumberFormat="1" applyFont="1" applyFill="1" applyBorder="1" applyAlignment="1">
      <alignment horizontal="left" wrapText="1"/>
    </xf>
    <xf numFmtId="165" fontId="5" fillId="0" borderId="3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left" wrapText="1"/>
    </xf>
    <xf numFmtId="49" fontId="6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wrapText="1"/>
    </xf>
    <xf numFmtId="49" fontId="12" fillId="4" borderId="1" xfId="0" applyNumberFormat="1" applyFont="1" applyFill="1" applyBorder="1" applyAlignment="1">
      <alignment horizontal="center" wrapText="1"/>
    </xf>
    <xf numFmtId="49" fontId="12" fillId="4" borderId="1" xfId="0" applyNumberFormat="1" applyFont="1" applyFill="1" applyBorder="1" applyAlignment="1">
      <alignment horizontal="left" wrapText="1"/>
    </xf>
    <xf numFmtId="165" fontId="12" fillId="4" borderId="1" xfId="0" applyNumberFormat="1" applyFont="1" applyFill="1" applyBorder="1" applyAlignment="1">
      <alignment horizontal="right" wrapText="1"/>
    </xf>
    <xf numFmtId="49" fontId="6" fillId="4" borderId="1" xfId="0" applyNumberFormat="1" applyFont="1" applyFill="1" applyBorder="1" applyAlignment="1">
      <alignment vertical="top" wrapText="1"/>
    </xf>
    <xf numFmtId="49" fontId="6" fillId="4" borderId="4" xfId="0" applyNumberFormat="1" applyFont="1" applyFill="1" applyBorder="1" applyAlignment="1">
      <alignment wrapText="1"/>
    </xf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right" wrapText="1"/>
    </xf>
    <xf numFmtId="166" fontId="12" fillId="4" borderId="1" xfId="0" applyNumberFormat="1" applyFont="1" applyFill="1" applyBorder="1" applyAlignment="1">
      <alignment horizontal="right" wrapText="1"/>
    </xf>
    <xf numFmtId="0" fontId="14" fillId="4" borderId="1" xfId="0" applyFont="1" applyFill="1" applyBorder="1" applyAlignment="1">
      <alignment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left" wrapText="1"/>
    </xf>
    <xf numFmtId="165" fontId="6" fillId="4" borderId="1" xfId="0" applyNumberFormat="1" applyFont="1" applyFill="1" applyBorder="1" applyAlignment="1">
      <alignment horizontal="right" wrapText="1"/>
    </xf>
    <xf numFmtId="0" fontId="14" fillId="0" borderId="1" xfId="0" applyFont="1" applyBorder="1" applyAlignment="1">
      <alignment vertical="top" wrapText="1"/>
    </xf>
    <xf numFmtId="0" fontId="10" fillId="0" borderId="0" xfId="0" applyFont="1" applyFill="1" applyAlignment="1"/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right" vertical="top" wrapText="1"/>
    </xf>
    <xf numFmtId="49" fontId="6" fillId="4" borderId="6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right" wrapText="1"/>
    </xf>
    <xf numFmtId="164" fontId="12" fillId="4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left" wrapText="1"/>
    </xf>
    <xf numFmtId="164" fontId="12" fillId="0" borderId="1" xfId="0" applyNumberFormat="1" applyFont="1" applyFill="1" applyBorder="1" applyAlignment="1">
      <alignment horizontal="right" wrapText="1"/>
    </xf>
    <xf numFmtId="0" fontId="7" fillId="4" borderId="1" xfId="0" applyNumberFormat="1" applyFont="1" applyFill="1" applyBorder="1" applyAlignment="1">
      <alignment horizontal="left" vertical="top" wrapText="1"/>
    </xf>
    <xf numFmtId="2" fontId="12" fillId="0" borderId="0" xfId="0" applyNumberFormat="1" applyFont="1" applyAlignment="1">
      <alignment wrapText="1"/>
    </xf>
    <xf numFmtId="49" fontId="6" fillId="4" borderId="0" xfId="0" applyNumberFormat="1" applyFont="1" applyFill="1" applyBorder="1" applyAlignment="1">
      <alignment wrapText="1"/>
    </xf>
    <xf numFmtId="49" fontId="12" fillId="4" borderId="0" xfId="0" applyNumberFormat="1" applyFont="1" applyFill="1" applyBorder="1" applyAlignment="1">
      <alignment horizontal="center" wrapText="1"/>
    </xf>
    <xf numFmtId="49" fontId="12" fillId="4" borderId="0" xfId="0" applyNumberFormat="1" applyFont="1" applyFill="1" applyBorder="1" applyAlignment="1">
      <alignment horizontal="left" wrapText="1"/>
    </xf>
    <xf numFmtId="165" fontId="12" fillId="3" borderId="0" xfId="0" applyNumberFormat="1" applyFont="1" applyFill="1" applyBorder="1" applyAlignment="1">
      <alignment horizontal="right" wrapText="1"/>
    </xf>
    <xf numFmtId="49" fontId="12" fillId="3" borderId="0" xfId="0" applyNumberFormat="1" applyFont="1" applyFill="1" applyBorder="1" applyAlignment="1">
      <alignment horizontal="right" wrapText="1"/>
    </xf>
    <xf numFmtId="4" fontId="12" fillId="3" borderId="1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left"/>
    </xf>
    <xf numFmtId="0" fontId="5" fillId="0" borderId="2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left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right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7"/>
  <sheetViews>
    <sheetView tabSelected="1" view="pageBreakPreview" topLeftCell="B13" zoomScaleNormal="100" zoomScaleSheetLayoutView="100" workbookViewId="0">
      <selection activeCell="F17" sqref="F17:J17"/>
    </sheetView>
  </sheetViews>
  <sheetFormatPr defaultRowHeight="12.75" x14ac:dyDescent="0.2"/>
  <cols>
    <col min="1" max="1" width="5.140625" style="2" hidden="1" customWidth="1"/>
    <col min="2" max="2" width="69.85546875" style="2" customWidth="1"/>
    <col min="3" max="3" width="5.7109375" style="2" customWidth="1"/>
    <col min="4" max="4" width="5.5703125" style="28" customWidth="1"/>
    <col min="5" max="5" width="5.7109375" style="28" customWidth="1"/>
    <col min="6" max="6" width="14.42578125" style="2" customWidth="1"/>
    <col min="7" max="7" width="4.5703125" style="2" customWidth="1"/>
    <col min="8" max="8" width="9.28515625" style="19" customWidth="1"/>
    <col min="9" max="9" width="13.42578125" style="46" customWidth="1"/>
    <col min="10" max="10" width="13.42578125" style="19" customWidth="1"/>
    <col min="11" max="11" width="12.85546875" style="19" customWidth="1"/>
    <col min="12" max="12" width="10" style="2" bestFit="1" customWidth="1"/>
    <col min="13" max="16384" width="9.140625" style="2"/>
  </cols>
  <sheetData>
    <row r="1" spans="1:12" ht="18.75" customHeight="1" x14ac:dyDescent="0.3">
      <c r="A1" s="14"/>
      <c r="B1" s="14"/>
      <c r="C1" s="14"/>
      <c r="D1" s="83"/>
      <c r="E1" s="83"/>
      <c r="F1" s="104" t="s">
        <v>303</v>
      </c>
      <c r="G1" s="104"/>
      <c r="H1" s="104"/>
      <c r="I1" s="104"/>
      <c r="J1" s="104"/>
      <c r="K1" s="8"/>
    </row>
    <row r="2" spans="1:12" ht="18.75" customHeight="1" x14ac:dyDescent="0.3">
      <c r="A2" s="14"/>
      <c r="B2" s="14"/>
      <c r="C2" s="14"/>
      <c r="D2" s="8"/>
      <c r="E2" s="8"/>
      <c r="F2" s="104" t="s">
        <v>261</v>
      </c>
      <c r="G2" s="104"/>
      <c r="H2" s="104"/>
      <c r="I2" s="104"/>
      <c r="J2" s="104"/>
      <c r="K2" s="83"/>
      <c r="L2" s="83"/>
    </row>
    <row r="3" spans="1:12" ht="18.75" customHeight="1" x14ac:dyDescent="0.3">
      <c r="A3" s="14"/>
      <c r="B3" s="14"/>
      <c r="C3" s="14"/>
      <c r="D3" s="8"/>
      <c r="E3" s="8"/>
      <c r="F3" s="104" t="s">
        <v>243</v>
      </c>
      <c r="G3" s="104"/>
      <c r="H3" s="104"/>
      <c r="I3" s="104"/>
      <c r="J3" s="104"/>
      <c r="K3" s="83"/>
      <c r="L3" s="83"/>
    </row>
    <row r="4" spans="1:12" ht="18.75" customHeight="1" x14ac:dyDescent="0.3">
      <c r="A4" s="14"/>
      <c r="B4" s="14"/>
      <c r="C4" s="14"/>
      <c r="D4" s="8"/>
      <c r="E4" s="8"/>
      <c r="F4" s="104" t="s">
        <v>0</v>
      </c>
      <c r="G4" s="104"/>
      <c r="H4" s="104"/>
      <c r="I4" s="104"/>
      <c r="J4" s="104"/>
      <c r="K4" s="83"/>
      <c r="L4" s="83"/>
    </row>
    <row r="5" spans="1:12" ht="18.75" customHeight="1" x14ac:dyDescent="0.3">
      <c r="A5" s="14"/>
      <c r="B5" s="14"/>
      <c r="C5" s="14"/>
      <c r="D5" s="8"/>
      <c r="E5" s="8"/>
      <c r="F5" s="104" t="s">
        <v>285</v>
      </c>
      <c r="G5" s="104"/>
      <c r="H5" s="104"/>
      <c r="I5" s="104"/>
      <c r="J5" s="104"/>
      <c r="K5" s="83"/>
      <c r="L5" s="83"/>
    </row>
    <row r="6" spans="1:12" ht="18.75" customHeight="1" x14ac:dyDescent="0.3">
      <c r="A6" s="14"/>
      <c r="B6" s="14"/>
      <c r="C6" s="14"/>
      <c r="D6" s="8"/>
      <c r="E6" s="8"/>
      <c r="F6" s="110"/>
      <c r="G6" s="110"/>
      <c r="H6" s="110"/>
      <c r="I6" s="110"/>
      <c r="J6" s="110"/>
      <c r="K6" s="8"/>
    </row>
    <row r="7" spans="1:12" ht="18.75" customHeight="1" x14ac:dyDescent="0.3">
      <c r="A7" s="14"/>
      <c r="B7" s="14"/>
      <c r="C7" s="14"/>
      <c r="D7" s="8"/>
      <c r="E7" s="8"/>
      <c r="F7" s="104" t="s">
        <v>304</v>
      </c>
      <c r="G7" s="104"/>
      <c r="H7" s="104"/>
      <c r="I7" s="104"/>
      <c r="J7" s="8"/>
      <c r="K7" s="2"/>
    </row>
    <row r="8" spans="1:12" ht="18.75" customHeight="1" x14ac:dyDescent="0.3">
      <c r="A8" s="14"/>
      <c r="B8" s="14"/>
      <c r="C8" s="14"/>
      <c r="D8" s="8"/>
      <c r="E8" s="8"/>
      <c r="F8" s="8"/>
      <c r="G8" s="8"/>
      <c r="H8" s="8"/>
      <c r="I8" s="8"/>
      <c r="J8" s="8"/>
      <c r="K8" s="2"/>
    </row>
    <row r="9" spans="1:12" ht="18.75" customHeight="1" x14ac:dyDescent="0.3">
      <c r="A9" s="14"/>
      <c r="B9" s="14"/>
      <c r="C9" s="14"/>
      <c r="D9" s="8"/>
      <c r="E9" s="8"/>
      <c r="F9" s="104" t="s">
        <v>84</v>
      </c>
      <c r="G9" s="104"/>
      <c r="H9" s="104"/>
      <c r="I9" s="104"/>
      <c r="J9" s="104"/>
      <c r="K9" s="83"/>
      <c r="L9" s="83"/>
    </row>
    <row r="10" spans="1:12" ht="18.75" customHeight="1" x14ac:dyDescent="0.3">
      <c r="A10" s="14"/>
      <c r="B10" s="14"/>
      <c r="C10" s="14"/>
      <c r="D10" s="8"/>
      <c r="E10" s="8"/>
      <c r="F10" s="104" t="s">
        <v>244</v>
      </c>
      <c r="G10" s="104"/>
      <c r="H10" s="104"/>
      <c r="I10" s="104"/>
      <c r="J10" s="104"/>
      <c r="K10" s="83"/>
      <c r="L10" s="83"/>
    </row>
    <row r="11" spans="1:12" ht="18.75" customHeight="1" x14ac:dyDescent="0.3">
      <c r="A11" s="14"/>
      <c r="B11" s="14"/>
      <c r="C11" s="14"/>
      <c r="D11" s="8"/>
      <c r="E11" s="8"/>
      <c r="F11" s="104" t="s">
        <v>243</v>
      </c>
      <c r="G11" s="104"/>
      <c r="H11" s="104"/>
      <c r="I11" s="104"/>
      <c r="J11" s="104"/>
      <c r="K11" s="83"/>
      <c r="L11" s="83"/>
    </row>
    <row r="12" spans="1:12" ht="18.75" customHeight="1" x14ac:dyDescent="0.3">
      <c r="A12" s="14"/>
      <c r="B12" s="14"/>
      <c r="C12" s="14"/>
      <c r="D12" s="8"/>
      <c r="E12" s="8"/>
      <c r="F12" s="104" t="s">
        <v>0</v>
      </c>
      <c r="G12" s="104"/>
      <c r="H12" s="104"/>
      <c r="I12" s="104"/>
      <c r="J12" s="104"/>
      <c r="K12" s="83"/>
      <c r="L12" s="83"/>
    </row>
    <row r="13" spans="1:12" ht="18.75" customHeight="1" x14ac:dyDescent="0.3">
      <c r="A13" s="14"/>
      <c r="B13" s="14"/>
      <c r="C13" s="14"/>
      <c r="D13" s="101"/>
      <c r="E13" s="101"/>
      <c r="F13" s="104" t="s">
        <v>286</v>
      </c>
      <c r="G13" s="104"/>
      <c r="H13" s="104"/>
      <c r="I13" s="104"/>
      <c r="J13" s="104"/>
      <c r="K13" s="83"/>
      <c r="L13" s="83"/>
    </row>
    <row r="14" spans="1:12" ht="18.75" customHeight="1" x14ac:dyDescent="0.3">
      <c r="A14" s="14"/>
      <c r="B14" s="14"/>
      <c r="C14" s="14"/>
      <c r="D14" s="101"/>
      <c r="E14" s="101"/>
      <c r="F14" s="104" t="s">
        <v>305</v>
      </c>
      <c r="G14" s="104"/>
      <c r="H14" s="104"/>
      <c r="I14" s="104"/>
      <c r="J14" s="104"/>
      <c r="K14" s="83"/>
      <c r="L14" s="83"/>
    </row>
    <row r="15" spans="1:12" ht="18.75" customHeight="1" x14ac:dyDescent="0.3">
      <c r="A15" s="14"/>
      <c r="B15" s="14"/>
      <c r="C15" s="14"/>
      <c r="D15" s="101"/>
      <c r="E15" s="101"/>
      <c r="F15" s="104" t="s">
        <v>243</v>
      </c>
      <c r="G15" s="104"/>
      <c r="H15" s="104"/>
      <c r="I15" s="104"/>
      <c r="J15" s="104"/>
      <c r="K15" s="83"/>
      <c r="L15" s="83"/>
    </row>
    <row r="16" spans="1:12" ht="18.75" customHeight="1" x14ac:dyDescent="0.3">
      <c r="A16" s="14"/>
      <c r="B16" s="14"/>
      <c r="C16" s="14"/>
      <c r="D16" s="101"/>
      <c r="E16" s="101"/>
      <c r="F16" s="104" t="s">
        <v>0</v>
      </c>
      <c r="G16" s="104"/>
      <c r="H16" s="104"/>
      <c r="I16" s="104"/>
      <c r="J16" s="104"/>
      <c r="K16" s="83"/>
      <c r="L16" s="83"/>
    </row>
    <row r="17" spans="1:12" ht="18.75" customHeight="1" x14ac:dyDescent="0.3">
      <c r="A17" s="14"/>
      <c r="B17" s="14"/>
      <c r="C17" s="14"/>
      <c r="D17" s="8"/>
      <c r="E17" s="8"/>
      <c r="F17" s="104" t="s">
        <v>306</v>
      </c>
      <c r="G17" s="104"/>
      <c r="H17" s="104"/>
      <c r="I17" s="104"/>
      <c r="J17" s="104"/>
      <c r="K17" s="83"/>
      <c r="L17" s="83"/>
    </row>
    <row r="18" spans="1:12" ht="18.75" customHeight="1" x14ac:dyDescent="0.3">
      <c r="A18" s="14"/>
      <c r="B18" s="14"/>
      <c r="C18" s="14"/>
      <c r="D18" s="8"/>
      <c r="E18" s="8"/>
      <c r="F18" s="29"/>
      <c r="G18" s="29"/>
      <c r="H18" s="29"/>
      <c r="I18" s="29"/>
      <c r="J18" s="21"/>
      <c r="K18" s="2"/>
    </row>
    <row r="19" spans="1:12" ht="20.25" customHeight="1" x14ac:dyDescent="0.3">
      <c r="A19" s="14"/>
      <c r="B19" s="109" t="s">
        <v>302</v>
      </c>
      <c r="C19" s="109"/>
      <c r="D19" s="109"/>
      <c r="E19" s="109"/>
      <c r="F19" s="109"/>
      <c r="G19" s="109"/>
      <c r="H19" s="109"/>
      <c r="I19" s="109"/>
      <c r="J19" s="109"/>
      <c r="K19" s="40"/>
    </row>
    <row r="20" spans="1:12" ht="18" customHeight="1" x14ac:dyDescent="0.3">
      <c r="A20" s="1"/>
      <c r="B20" s="6"/>
      <c r="C20" s="6"/>
      <c r="D20" s="71"/>
      <c r="E20" s="71"/>
      <c r="F20" s="72"/>
      <c r="G20" s="108" t="s">
        <v>86</v>
      </c>
      <c r="H20" s="108"/>
      <c r="I20" s="108"/>
      <c r="J20" s="108"/>
      <c r="K20" s="39"/>
    </row>
    <row r="21" spans="1:12" s="31" customFormat="1" ht="48" customHeight="1" x14ac:dyDescent="0.2">
      <c r="A21" s="30"/>
      <c r="B21" s="73" t="s">
        <v>1</v>
      </c>
      <c r="C21" s="73" t="s">
        <v>61</v>
      </c>
      <c r="D21" s="74" t="s">
        <v>2</v>
      </c>
      <c r="E21" s="74" t="s">
        <v>3</v>
      </c>
      <c r="F21" s="73" t="s">
        <v>4</v>
      </c>
      <c r="G21" s="73" t="s">
        <v>5</v>
      </c>
      <c r="H21" s="84" t="s">
        <v>83</v>
      </c>
      <c r="I21" s="85" t="s">
        <v>60</v>
      </c>
      <c r="J21" s="70" t="s">
        <v>59</v>
      </c>
      <c r="K21" s="41"/>
    </row>
    <row r="22" spans="1:12" s="31" customFormat="1" ht="21.75" customHeight="1" x14ac:dyDescent="0.2">
      <c r="A22" s="30"/>
      <c r="B22" s="75">
        <v>1</v>
      </c>
      <c r="C22" s="75">
        <v>2</v>
      </c>
      <c r="D22" s="75">
        <v>3</v>
      </c>
      <c r="E22" s="75">
        <v>4</v>
      </c>
      <c r="F22" s="75">
        <v>5</v>
      </c>
      <c r="G22" s="75">
        <v>6</v>
      </c>
      <c r="H22" s="75">
        <v>7</v>
      </c>
      <c r="I22" s="74">
        <v>8</v>
      </c>
      <c r="J22" s="75">
        <v>9</v>
      </c>
      <c r="K22" s="41"/>
    </row>
    <row r="23" spans="1:12" ht="18.75" customHeight="1" x14ac:dyDescent="0.25">
      <c r="A23" s="1"/>
      <c r="B23" s="102" t="s">
        <v>6</v>
      </c>
      <c r="C23" s="103"/>
      <c r="D23" s="103"/>
      <c r="E23" s="103"/>
      <c r="F23" s="103"/>
      <c r="G23" s="86"/>
      <c r="H23" s="58">
        <f>H24+H36</f>
        <v>21538.600000000002</v>
      </c>
      <c r="I23" s="58">
        <f>I24+I36</f>
        <v>0</v>
      </c>
      <c r="J23" s="58">
        <f>J24+J36</f>
        <v>21538.600000000002</v>
      </c>
      <c r="K23" s="42"/>
    </row>
    <row r="24" spans="1:12" ht="19.5" customHeight="1" x14ac:dyDescent="0.25">
      <c r="A24" s="1"/>
      <c r="B24" s="35" t="s">
        <v>44</v>
      </c>
      <c r="C24" s="32">
        <v>991</v>
      </c>
      <c r="D24" s="32"/>
      <c r="E24" s="32"/>
      <c r="F24" s="32"/>
      <c r="G24" s="33"/>
      <c r="H24" s="34">
        <f>H25+H30</f>
        <v>69.3</v>
      </c>
      <c r="I24" s="34">
        <f>I25+I30</f>
        <v>0</v>
      </c>
      <c r="J24" s="34">
        <f>J25+J30</f>
        <v>69.3</v>
      </c>
      <c r="K24" s="42"/>
    </row>
    <row r="25" spans="1:12" ht="47.25" customHeight="1" x14ac:dyDescent="0.25">
      <c r="A25" s="1"/>
      <c r="B25" s="23" t="s">
        <v>31</v>
      </c>
      <c r="C25" s="23" t="s">
        <v>46</v>
      </c>
      <c r="D25" s="26" t="s">
        <v>15</v>
      </c>
      <c r="E25" s="26" t="s">
        <v>18</v>
      </c>
      <c r="F25" s="24"/>
      <c r="G25" s="24"/>
      <c r="H25" s="22">
        <f t="shared" ref="H25:J28" si="0">H26</f>
        <v>3</v>
      </c>
      <c r="I25" s="22" t="str">
        <f t="shared" si="0"/>
        <v>0,0</v>
      </c>
      <c r="J25" s="22">
        <f t="shared" si="0"/>
        <v>3</v>
      </c>
      <c r="K25" s="43"/>
    </row>
    <row r="26" spans="1:12" ht="32.25" customHeight="1" x14ac:dyDescent="0.25">
      <c r="A26" s="1"/>
      <c r="B26" s="23" t="s">
        <v>101</v>
      </c>
      <c r="C26" s="23" t="s">
        <v>46</v>
      </c>
      <c r="D26" s="26" t="s">
        <v>15</v>
      </c>
      <c r="E26" s="26" t="s">
        <v>18</v>
      </c>
      <c r="F26" s="57" t="s">
        <v>197</v>
      </c>
      <c r="G26" s="24"/>
      <c r="H26" s="22">
        <f t="shared" si="0"/>
        <v>3</v>
      </c>
      <c r="I26" s="22" t="str">
        <f t="shared" si="0"/>
        <v>0,0</v>
      </c>
      <c r="J26" s="22">
        <f t="shared" si="0"/>
        <v>3</v>
      </c>
      <c r="K26" s="43"/>
    </row>
    <row r="27" spans="1:12" ht="33" customHeight="1" x14ac:dyDescent="0.25">
      <c r="A27" s="1"/>
      <c r="B27" s="23" t="s">
        <v>102</v>
      </c>
      <c r="C27" s="23" t="s">
        <v>46</v>
      </c>
      <c r="D27" s="26" t="s">
        <v>15</v>
      </c>
      <c r="E27" s="26" t="s">
        <v>18</v>
      </c>
      <c r="F27" s="57" t="s">
        <v>198</v>
      </c>
      <c r="G27" s="24"/>
      <c r="H27" s="22">
        <f t="shared" si="0"/>
        <v>3</v>
      </c>
      <c r="I27" s="22" t="str">
        <f t="shared" si="0"/>
        <v>0,0</v>
      </c>
      <c r="J27" s="22">
        <f t="shared" si="0"/>
        <v>3</v>
      </c>
      <c r="K27" s="43"/>
    </row>
    <row r="28" spans="1:12" ht="21" customHeight="1" x14ac:dyDescent="0.25">
      <c r="A28" s="1"/>
      <c r="B28" s="23" t="s">
        <v>67</v>
      </c>
      <c r="C28" s="23" t="s">
        <v>46</v>
      </c>
      <c r="D28" s="26" t="s">
        <v>15</v>
      </c>
      <c r="E28" s="26" t="s">
        <v>18</v>
      </c>
      <c r="F28" s="57" t="s">
        <v>199</v>
      </c>
      <c r="G28" s="24"/>
      <c r="H28" s="22">
        <f t="shared" si="0"/>
        <v>3</v>
      </c>
      <c r="I28" s="22" t="str">
        <f t="shared" si="0"/>
        <v>0,0</v>
      </c>
      <c r="J28" s="22">
        <f t="shared" si="0"/>
        <v>3</v>
      </c>
      <c r="K28" s="43"/>
    </row>
    <row r="29" spans="1:12" ht="30" customHeight="1" x14ac:dyDescent="0.25">
      <c r="A29" s="1"/>
      <c r="B29" s="23" t="s">
        <v>77</v>
      </c>
      <c r="C29" s="23" t="s">
        <v>46</v>
      </c>
      <c r="D29" s="26" t="s">
        <v>15</v>
      </c>
      <c r="E29" s="26" t="s">
        <v>18</v>
      </c>
      <c r="F29" s="57" t="s">
        <v>199</v>
      </c>
      <c r="G29" s="24" t="s">
        <v>48</v>
      </c>
      <c r="H29" s="22">
        <v>3</v>
      </c>
      <c r="I29" s="49" t="s">
        <v>239</v>
      </c>
      <c r="J29" s="22">
        <f>H29+I29</f>
        <v>3</v>
      </c>
      <c r="K29" s="43"/>
    </row>
    <row r="30" spans="1:12" ht="34.5" customHeight="1" x14ac:dyDescent="0.25">
      <c r="A30" s="1"/>
      <c r="B30" s="3" t="s">
        <v>42</v>
      </c>
      <c r="C30" s="23" t="s">
        <v>46</v>
      </c>
      <c r="D30" s="26" t="s">
        <v>15</v>
      </c>
      <c r="E30" s="26" t="s">
        <v>41</v>
      </c>
      <c r="F30" s="57" t="s">
        <v>200</v>
      </c>
      <c r="G30" s="24"/>
      <c r="H30" s="22">
        <f t="shared" ref="H30:J32" si="1">H31</f>
        <v>66.3</v>
      </c>
      <c r="I30" s="22" t="str">
        <f t="shared" si="1"/>
        <v>0,0</v>
      </c>
      <c r="J30" s="22">
        <f t="shared" si="1"/>
        <v>66.3</v>
      </c>
      <c r="K30" s="43"/>
    </row>
    <row r="31" spans="1:12" ht="22.5" customHeight="1" x14ac:dyDescent="0.25">
      <c r="A31" s="1"/>
      <c r="B31" s="23" t="s">
        <v>68</v>
      </c>
      <c r="C31" s="23" t="s">
        <v>46</v>
      </c>
      <c r="D31" s="26" t="s">
        <v>15</v>
      </c>
      <c r="E31" s="26" t="s">
        <v>41</v>
      </c>
      <c r="F31" s="57" t="s">
        <v>201</v>
      </c>
      <c r="G31" s="24"/>
      <c r="H31" s="22">
        <f t="shared" si="1"/>
        <v>66.3</v>
      </c>
      <c r="I31" s="22" t="str">
        <f t="shared" si="1"/>
        <v>0,0</v>
      </c>
      <c r="J31" s="22">
        <f t="shared" si="1"/>
        <v>66.3</v>
      </c>
      <c r="K31" s="43"/>
    </row>
    <row r="32" spans="1:12" ht="47.25" customHeight="1" x14ac:dyDescent="0.25">
      <c r="A32" s="1"/>
      <c r="B32" s="23" t="s">
        <v>70</v>
      </c>
      <c r="C32" s="23" t="s">
        <v>46</v>
      </c>
      <c r="D32" s="26" t="s">
        <v>15</v>
      </c>
      <c r="E32" s="26" t="s">
        <v>41</v>
      </c>
      <c r="F32" s="57" t="s">
        <v>202</v>
      </c>
      <c r="G32" s="24"/>
      <c r="H32" s="22">
        <f t="shared" si="1"/>
        <v>66.3</v>
      </c>
      <c r="I32" s="22" t="str">
        <f t="shared" si="1"/>
        <v>0,0</v>
      </c>
      <c r="J32" s="22">
        <f t="shared" si="1"/>
        <v>66.3</v>
      </c>
      <c r="K32" s="43"/>
    </row>
    <row r="33" spans="1:11" ht="16.5" customHeight="1" x14ac:dyDescent="0.25">
      <c r="A33" s="1"/>
      <c r="B33" s="3" t="s">
        <v>55</v>
      </c>
      <c r="C33" s="23" t="s">
        <v>46</v>
      </c>
      <c r="D33" s="26" t="s">
        <v>15</v>
      </c>
      <c r="E33" s="26" t="s">
        <v>41</v>
      </c>
      <c r="F33" s="57" t="s">
        <v>202</v>
      </c>
      <c r="G33" s="24" t="s">
        <v>53</v>
      </c>
      <c r="H33" s="22">
        <v>66.3</v>
      </c>
      <c r="I33" s="49" t="s">
        <v>239</v>
      </c>
      <c r="J33" s="22">
        <f>H33+I33</f>
        <v>66.3</v>
      </c>
      <c r="K33" s="43"/>
    </row>
    <row r="34" spans="1:11" ht="26.1" customHeight="1" x14ac:dyDescent="0.25">
      <c r="A34" s="1"/>
      <c r="B34" s="3" t="s">
        <v>56</v>
      </c>
      <c r="C34" s="23" t="s">
        <v>46</v>
      </c>
      <c r="D34" s="26" t="s">
        <v>15</v>
      </c>
      <c r="E34" s="26" t="s">
        <v>41</v>
      </c>
      <c r="F34" s="57" t="s">
        <v>69</v>
      </c>
      <c r="G34" s="24" t="s">
        <v>54</v>
      </c>
      <c r="H34" s="22"/>
      <c r="I34" s="49"/>
      <c r="J34" s="22"/>
      <c r="K34" s="43"/>
    </row>
    <row r="35" spans="1:11" s="5" customFormat="1" ht="0.75" customHeight="1" x14ac:dyDescent="0.25">
      <c r="A35" s="4"/>
      <c r="B35" s="23"/>
      <c r="C35" s="23" t="s">
        <v>46</v>
      </c>
      <c r="D35" s="26" t="s">
        <v>15</v>
      </c>
      <c r="E35" s="26" t="s">
        <v>18</v>
      </c>
      <c r="F35" s="57"/>
      <c r="G35" s="24"/>
      <c r="H35" s="22"/>
      <c r="I35" s="49"/>
      <c r="J35" s="22"/>
      <c r="K35" s="43"/>
    </row>
    <row r="36" spans="1:11" s="5" customFormat="1" ht="18" customHeight="1" x14ac:dyDescent="0.25">
      <c r="A36" s="4"/>
      <c r="B36" s="36" t="s">
        <v>45</v>
      </c>
      <c r="C36" s="36" t="s">
        <v>47</v>
      </c>
      <c r="D36" s="26"/>
      <c r="E36" s="26"/>
      <c r="F36" s="57"/>
      <c r="G36" s="24"/>
      <c r="H36" s="34">
        <f>H37+H91+H97+H110+H133+H169+H184+H207+H214+H221</f>
        <v>21469.300000000003</v>
      </c>
      <c r="I36" s="34">
        <f>I37+I91+I97+I110+I133+I169+I184+I207+I214+I221+I158+I161</f>
        <v>0</v>
      </c>
      <c r="J36" s="34">
        <f>J37+J91+J97+J110+J133+J169+J184+J207+J214+J221</f>
        <v>21469.300000000003</v>
      </c>
      <c r="K36" s="42"/>
    </row>
    <row r="37" spans="1:11" s="5" customFormat="1" ht="17.25" customHeight="1" x14ac:dyDescent="0.25">
      <c r="A37" s="4"/>
      <c r="B37" s="23" t="s">
        <v>7</v>
      </c>
      <c r="C37" s="23" t="s">
        <v>47</v>
      </c>
      <c r="D37" s="26" t="s">
        <v>15</v>
      </c>
      <c r="E37" s="26"/>
      <c r="F37" s="57"/>
      <c r="G37" s="24"/>
      <c r="H37" s="22">
        <f>H38+H43+H55+H61+H65</f>
        <v>5531.6</v>
      </c>
      <c r="I37" s="22">
        <v>0</v>
      </c>
      <c r="J37" s="22">
        <f>J38+J43+J59+J61+J65+J60</f>
        <v>5531.6</v>
      </c>
      <c r="K37" s="43"/>
    </row>
    <row r="38" spans="1:11" s="5" customFormat="1" ht="33" customHeight="1" x14ac:dyDescent="0.25">
      <c r="A38" s="4"/>
      <c r="B38" s="69" t="s">
        <v>30</v>
      </c>
      <c r="C38" s="23" t="s">
        <v>47</v>
      </c>
      <c r="D38" s="26" t="s">
        <v>15</v>
      </c>
      <c r="E38" s="26" t="s">
        <v>16</v>
      </c>
      <c r="F38" s="57"/>
      <c r="G38" s="24"/>
      <c r="H38" s="55">
        <f t="shared" ref="H38:J41" si="2">H39</f>
        <v>730.7</v>
      </c>
      <c r="I38" s="55">
        <v>0</v>
      </c>
      <c r="J38" s="55">
        <f t="shared" si="2"/>
        <v>730.7</v>
      </c>
      <c r="K38" s="43"/>
    </row>
    <row r="39" spans="1:11" s="5" customFormat="1" ht="30.75" customHeight="1" x14ac:dyDescent="0.25">
      <c r="A39" s="4"/>
      <c r="B39" s="23" t="s">
        <v>71</v>
      </c>
      <c r="C39" s="23" t="s">
        <v>47</v>
      </c>
      <c r="D39" s="26" t="s">
        <v>15</v>
      </c>
      <c r="E39" s="26" t="s">
        <v>16</v>
      </c>
      <c r="F39" s="57" t="s">
        <v>203</v>
      </c>
      <c r="G39" s="24"/>
      <c r="H39" s="55">
        <f t="shared" si="2"/>
        <v>730.7</v>
      </c>
      <c r="I39" s="55">
        <f t="shared" si="2"/>
        <v>0</v>
      </c>
      <c r="J39" s="55">
        <f t="shared" si="2"/>
        <v>730.7</v>
      </c>
      <c r="K39" s="43"/>
    </row>
    <row r="40" spans="1:11" s="5" customFormat="1" ht="31.5" customHeight="1" x14ac:dyDescent="0.25">
      <c r="A40" s="4"/>
      <c r="B40" s="23" t="s">
        <v>103</v>
      </c>
      <c r="C40" s="23" t="s">
        <v>47</v>
      </c>
      <c r="D40" s="26" t="s">
        <v>15</v>
      </c>
      <c r="E40" s="26" t="s">
        <v>16</v>
      </c>
      <c r="F40" s="57" t="s">
        <v>204</v>
      </c>
      <c r="G40" s="24"/>
      <c r="H40" s="55">
        <f t="shared" si="2"/>
        <v>730.7</v>
      </c>
      <c r="I40" s="55">
        <f t="shared" si="2"/>
        <v>0</v>
      </c>
      <c r="J40" s="55">
        <f t="shared" si="2"/>
        <v>730.7</v>
      </c>
      <c r="K40" s="43"/>
    </row>
    <row r="41" spans="1:11" s="5" customFormat="1" ht="20.25" customHeight="1" x14ac:dyDescent="0.25">
      <c r="A41" s="4"/>
      <c r="B41" s="23" t="s">
        <v>67</v>
      </c>
      <c r="C41" s="23" t="s">
        <v>47</v>
      </c>
      <c r="D41" s="26" t="s">
        <v>15</v>
      </c>
      <c r="E41" s="26" t="s">
        <v>16</v>
      </c>
      <c r="F41" s="57" t="s">
        <v>205</v>
      </c>
      <c r="G41" s="24"/>
      <c r="H41" s="55">
        <f t="shared" si="2"/>
        <v>730.7</v>
      </c>
      <c r="I41" s="55">
        <f t="shared" si="2"/>
        <v>0</v>
      </c>
      <c r="J41" s="55">
        <f t="shared" si="2"/>
        <v>730.7</v>
      </c>
      <c r="K41" s="43"/>
    </row>
    <row r="42" spans="1:11" s="5" customFormat="1" ht="65.25" customHeight="1" x14ac:dyDescent="0.25">
      <c r="A42" s="4"/>
      <c r="B42" s="23" t="s">
        <v>85</v>
      </c>
      <c r="C42" s="23" t="s">
        <v>47</v>
      </c>
      <c r="D42" s="26" t="s">
        <v>15</v>
      </c>
      <c r="E42" s="26" t="s">
        <v>16</v>
      </c>
      <c r="F42" s="57" t="s">
        <v>205</v>
      </c>
      <c r="G42" s="24" t="s">
        <v>52</v>
      </c>
      <c r="H42" s="55">
        <v>730.7</v>
      </c>
      <c r="I42" s="56"/>
      <c r="J42" s="55">
        <f>H42+I42</f>
        <v>730.7</v>
      </c>
      <c r="K42" s="43"/>
    </row>
    <row r="43" spans="1:11" s="5" customFormat="1" ht="49.5" customHeight="1" x14ac:dyDescent="0.25">
      <c r="A43" s="4"/>
      <c r="B43" s="23" t="s">
        <v>29</v>
      </c>
      <c r="C43" s="23" t="s">
        <v>47</v>
      </c>
      <c r="D43" s="26" t="s">
        <v>15</v>
      </c>
      <c r="E43" s="26" t="s">
        <v>17</v>
      </c>
      <c r="F43" s="57"/>
      <c r="G43" s="24"/>
      <c r="H43" s="55">
        <f>H44</f>
        <v>2471.7000000000003</v>
      </c>
      <c r="I43" s="55">
        <f>I44</f>
        <v>0</v>
      </c>
      <c r="J43" s="55">
        <f>J44</f>
        <v>2471.7000000000003</v>
      </c>
      <c r="K43" s="43"/>
    </row>
    <row r="44" spans="1:11" s="5" customFormat="1" ht="33.75" customHeight="1" x14ac:dyDescent="0.25">
      <c r="A44" s="1"/>
      <c r="B44" s="23" t="s">
        <v>104</v>
      </c>
      <c r="C44" s="23" t="s">
        <v>47</v>
      </c>
      <c r="D44" s="26" t="s">
        <v>15</v>
      </c>
      <c r="E44" s="26" t="s">
        <v>17</v>
      </c>
      <c r="F44" s="57" t="s">
        <v>206</v>
      </c>
      <c r="G44" s="24"/>
      <c r="H44" s="55">
        <f>H45+H52</f>
        <v>2471.7000000000003</v>
      </c>
      <c r="I44" s="55">
        <f>I45+I52</f>
        <v>0</v>
      </c>
      <c r="J44" s="55">
        <f>J45+J52</f>
        <v>2471.7000000000003</v>
      </c>
      <c r="K44" s="43"/>
    </row>
    <row r="45" spans="1:11" ht="30.75" customHeight="1" x14ac:dyDescent="0.25">
      <c r="A45" s="1"/>
      <c r="B45" s="23" t="s">
        <v>105</v>
      </c>
      <c r="C45" s="23" t="s">
        <v>47</v>
      </c>
      <c r="D45" s="26" t="s">
        <v>15</v>
      </c>
      <c r="E45" s="26" t="s">
        <v>17</v>
      </c>
      <c r="F45" s="57" t="s">
        <v>207</v>
      </c>
      <c r="G45" s="24"/>
      <c r="H45" s="55">
        <f>H46+H50</f>
        <v>2467.9</v>
      </c>
      <c r="I45" s="55">
        <f>I46+I50</f>
        <v>0</v>
      </c>
      <c r="J45" s="55">
        <f>J46+J50</f>
        <v>2467.9</v>
      </c>
      <c r="K45" s="43"/>
    </row>
    <row r="46" spans="1:11" ht="18" customHeight="1" x14ac:dyDescent="0.25">
      <c r="A46" s="1"/>
      <c r="B46" s="23" t="s">
        <v>67</v>
      </c>
      <c r="C46" s="23" t="s">
        <v>47</v>
      </c>
      <c r="D46" s="26" t="s">
        <v>15</v>
      </c>
      <c r="E46" s="26" t="s">
        <v>17</v>
      </c>
      <c r="F46" s="57" t="s">
        <v>208</v>
      </c>
      <c r="G46" s="24"/>
      <c r="H46" s="55">
        <f>H47+H48+H49</f>
        <v>2444</v>
      </c>
      <c r="I46" s="55">
        <f>I47+I48+I49</f>
        <v>0</v>
      </c>
      <c r="J46" s="55">
        <f>J47+J48+J49</f>
        <v>2444</v>
      </c>
      <c r="K46" s="43"/>
    </row>
    <row r="47" spans="1:11" ht="66" customHeight="1" x14ac:dyDescent="0.25">
      <c r="A47" s="1"/>
      <c r="B47" s="23" t="s">
        <v>85</v>
      </c>
      <c r="C47" s="23" t="s">
        <v>47</v>
      </c>
      <c r="D47" s="26" t="s">
        <v>15</v>
      </c>
      <c r="E47" s="26" t="s">
        <v>17</v>
      </c>
      <c r="F47" s="57" t="s">
        <v>208</v>
      </c>
      <c r="G47" s="24" t="s">
        <v>52</v>
      </c>
      <c r="H47" s="55">
        <v>2105.5</v>
      </c>
      <c r="I47" s="100"/>
      <c r="J47" s="55">
        <f>H47+I47</f>
        <v>2105.5</v>
      </c>
      <c r="K47" s="43"/>
    </row>
    <row r="48" spans="1:11" ht="32.25" customHeight="1" x14ac:dyDescent="0.25">
      <c r="A48" s="1"/>
      <c r="B48" s="23" t="s">
        <v>77</v>
      </c>
      <c r="C48" s="23" t="s">
        <v>47</v>
      </c>
      <c r="D48" s="26" t="s">
        <v>15</v>
      </c>
      <c r="E48" s="26" t="s">
        <v>17</v>
      </c>
      <c r="F48" s="57" t="s">
        <v>208</v>
      </c>
      <c r="G48" s="24" t="s">
        <v>48</v>
      </c>
      <c r="H48" s="22">
        <v>320.8</v>
      </c>
      <c r="I48" s="88">
        <v>0</v>
      </c>
      <c r="J48" s="55">
        <f t="shared" ref="J48:J65" si="3">H48+I48</f>
        <v>320.8</v>
      </c>
      <c r="K48" s="43"/>
    </row>
    <row r="49" spans="1:11" ht="18" customHeight="1" x14ac:dyDescent="0.25">
      <c r="A49" s="1"/>
      <c r="B49" s="23" t="s">
        <v>51</v>
      </c>
      <c r="C49" s="23" t="s">
        <v>47</v>
      </c>
      <c r="D49" s="26" t="s">
        <v>15</v>
      </c>
      <c r="E49" s="26" t="s">
        <v>17</v>
      </c>
      <c r="F49" s="57" t="s">
        <v>208</v>
      </c>
      <c r="G49" s="24" t="s">
        <v>50</v>
      </c>
      <c r="H49" s="22">
        <v>17.7</v>
      </c>
      <c r="I49" s="88">
        <v>0</v>
      </c>
      <c r="J49" s="55">
        <f t="shared" si="3"/>
        <v>17.7</v>
      </c>
      <c r="K49" s="43"/>
    </row>
    <row r="50" spans="1:11" ht="45.75" customHeight="1" x14ac:dyDescent="0.25">
      <c r="A50" s="1"/>
      <c r="B50" s="60" t="s">
        <v>106</v>
      </c>
      <c r="C50" s="23" t="s">
        <v>47</v>
      </c>
      <c r="D50" s="26" t="s">
        <v>15</v>
      </c>
      <c r="E50" s="26" t="s">
        <v>17</v>
      </c>
      <c r="F50" s="57" t="s">
        <v>209</v>
      </c>
      <c r="G50" s="24"/>
      <c r="H50" s="22">
        <f>H51</f>
        <v>23.9</v>
      </c>
      <c r="I50" s="22" t="str">
        <f>I51</f>
        <v>0,0</v>
      </c>
      <c r="J50" s="55">
        <f t="shared" si="3"/>
        <v>23.9</v>
      </c>
      <c r="K50" s="43"/>
    </row>
    <row r="51" spans="1:11" ht="18.75" customHeight="1" x14ac:dyDescent="0.25">
      <c r="A51" s="1"/>
      <c r="B51" s="61" t="s">
        <v>55</v>
      </c>
      <c r="C51" s="23" t="s">
        <v>47</v>
      </c>
      <c r="D51" s="26" t="s">
        <v>15</v>
      </c>
      <c r="E51" s="26" t="s">
        <v>17</v>
      </c>
      <c r="F51" s="57" t="s">
        <v>209</v>
      </c>
      <c r="G51" s="24" t="s">
        <v>53</v>
      </c>
      <c r="H51" s="22">
        <v>23.9</v>
      </c>
      <c r="I51" s="49" t="s">
        <v>239</v>
      </c>
      <c r="J51" s="55">
        <f t="shared" si="3"/>
        <v>23.9</v>
      </c>
      <c r="K51" s="43"/>
    </row>
    <row r="52" spans="1:11" ht="20.25" customHeight="1" x14ac:dyDescent="0.25">
      <c r="A52" s="1"/>
      <c r="B52" s="3" t="s">
        <v>72</v>
      </c>
      <c r="C52" s="23" t="s">
        <v>47</v>
      </c>
      <c r="D52" s="15" t="s">
        <v>15</v>
      </c>
      <c r="E52" s="15" t="s">
        <v>17</v>
      </c>
      <c r="F52" s="54" t="s">
        <v>210</v>
      </c>
      <c r="G52" s="16"/>
      <c r="H52" s="17">
        <f>H53</f>
        <v>3.8</v>
      </c>
      <c r="I52" s="17" t="str">
        <f>I53</f>
        <v>0,0</v>
      </c>
      <c r="J52" s="55">
        <f t="shared" si="3"/>
        <v>3.8</v>
      </c>
      <c r="K52" s="44"/>
    </row>
    <row r="53" spans="1:11" ht="45.75" customHeight="1" x14ac:dyDescent="0.25">
      <c r="A53" s="1"/>
      <c r="B53" s="23" t="s">
        <v>78</v>
      </c>
      <c r="C53" s="23" t="s">
        <v>47</v>
      </c>
      <c r="D53" s="15" t="s">
        <v>15</v>
      </c>
      <c r="E53" s="15" t="s">
        <v>17</v>
      </c>
      <c r="F53" s="54" t="s">
        <v>211</v>
      </c>
      <c r="G53" s="16"/>
      <c r="H53" s="17">
        <f>H54</f>
        <v>3.8</v>
      </c>
      <c r="I53" s="17" t="str">
        <f>I54</f>
        <v>0,0</v>
      </c>
      <c r="J53" s="55">
        <f t="shared" si="3"/>
        <v>3.8</v>
      </c>
      <c r="K53" s="44"/>
    </row>
    <row r="54" spans="1:11" ht="27.75" customHeight="1" x14ac:dyDescent="0.25">
      <c r="A54" s="1"/>
      <c r="B54" s="23" t="s">
        <v>77</v>
      </c>
      <c r="C54" s="23" t="s">
        <v>47</v>
      </c>
      <c r="D54" s="15" t="s">
        <v>15</v>
      </c>
      <c r="E54" s="15" t="s">
        <v>17</v>
      </c>
      <c r="F54" s="54" t="s">
        <v>211</v>
      </c>
      <c r="G54" s="16" t="s">
        <v>48</v>
      </c>
      <c r="H54" s="17">
        <v>3.8</v>
      </c>
      <c r="I54" s="25" t="s">
        <v>239</v>
      </c>
      <c r="J54" s="55">
        <f t="shared" si="3"/>
        <v>3.8</v>
      </c>
      <c r="K54" s="44"/>
    </row>
    <row r="55" spans="1:11" ht="27.75" customHeight="1" x14ac:dyDescent="0.25">
      <c r="A55" s="1"/>
      <c r="B55" s="61" t="s">
        <v>262</v>
      </c>
      <c r="C55" s="23" t="s">
        <v>47</v>
      </c>
      <c r="D55" s="15" t="s">
        <v>15</v>
      </c>
      <c r="E55" s="15" t="s">
        <v>25</v>
      </c>
      <c r="F55" s="54"/>
      <c r="G55" s="16"/>
      <c r="H55" s="17">
        <f>H56+H60</f>
        <v>0</v>
      </c>
      <c r="I55" s="25"/>
      <c r="J55" s="55">
        <f t="shared" ref="J55:J60" si="4">I55+H55</f>
        <v>0</v>
      </c>
      <c r="K55" s="44"/>
    </row>
    <row r="56" spans="1:11" ht="27.75" customHeight="1" x14ac:dyDescent="0.25">
      <c r="A56" s="1"/>
      <c r="B56" s="23" t="s">
        <v>263</v>
      </c>
      <c r="C56" s="23" t="s">
        <v>47</v>
      </c>
      <c r="D56" s="15" t="s">
        <v>15</v>
      </c>
      <c r="E56" s="15" t="s">
        <v>25</v>
      </c>
      <c r="F56" s="54" t="s">
        <v>266</v>
      </c>
      <c r="G56" s="16"/>
      <c r="H56" s="17">
        <f>H57</f>
        <v>0</v>
      </c>
      <c r="I56" s="25"/>
      <c r="J56" s="55">
        <f t="shared" si="4"/>
        <v>0</v>
      </c>
      <c r="K56" s="44"/>
    </row>
    <row r="57" spans="1:11" ht="27.75" customHeight="1" x14ac:dyDescent="0.25">
      <c r="A57" s="1"/>
      <c r="B57" s="23" t="s">
        <v>264</v>
      </c>
      <c r="C57" s="23" t="s">
        <v>47</v>
      </c>
      <c r="D57" s="15" t="s">
        <v>15</v>
      </c>
      <c r="E57" s="15" t="s">
        <v>25</v>
      </c>
      <c r="F57" s="54" t="s">
        <v>266</v>
      </c>
      <c r="G57" s="16"/>
      <c r="H57" s="17">
        <f>H58</f>
        <v>0</v>
      </c>
      <c r="I57" s="25"/>
      <c r="J57" s="55">
        <f t="shared" si="4"/>
        <v>0</v>
      </c>
      <c r="K57" s="44"/>
    </row>
    <row r="58" spans="1:11" ht="27.75" customHeight="1" x14ac:dyDescent="0.25">
      <c r="A58" s="1"/>
      <c r="B58" s="23" t="s">
        <v>265</v>
      </c>
      <c r="C58" s="23" t="s">
        <v>47</v>
      </c>
      <c r="D58" s="15" t="s">
        <v>15</v>
      </c>
      <c r="E58" s="15" t="s">
        <v>25</v>
      </c>
      <c r="F58" s="54" t="s">
        <v>267</v>
      </c>
      <c r="G58" s="16"/>
      <c r="H58" s="17">
        <f>H59</f>
        <v>0</v>
      </c>
      <c r="I58" s="25"/>
      <c r="J58" s="55">
        <f t="shared" si="4"/>
        <v>0</v>
      </c>
      <c r="K58" s="44"/>
    </row>
    <row r="59" spans="1:11" ht="27.75" customHeight="1" x14ac:dyDescent="0.25">
      <c r="A59" s="1"/>
      <c r="B59" s="23" t="s">
        <v>77</v>
      </c>
      <c r="C59" s="23" t="s">
        <v>47</v>
      </c>
      <c r="D59" s="15" t="s">
        <v>15</v>
      </c>
      <c r="E59" s="15" t="s">
        <v>25</v>
      </c>
      <c r="F59" s="54" t="s">
        <v>267</v>
      </c>
      <c r="G59" s="16" t="s">
        <v>48</v>
      </c>
      <c r="H59" s="17">
        <v>0</v>
      </c>
      <c r="I59" s="25"/>
      <c r="J59" s="55">
        <f t="shared" si="4"/>
        <v>0</v>
      </c>
      <c r="K59" s="44"/>
    </row>
    <row r="60" spans="1:11" ht="27.75" customHeight="1" x14ac:dyDescent="0.25">
      <c r="A60" s="1"/>
      <c r="B60" s="23" t="s">
        <v>77</v>
      </c>
      <c r="C60" s="23" t="s">
        <v>47</v>
      </c>
      <c r="D60" s="15" t="s">
        <v>15</v>
      </c>
      <c r="E60" s="15" t="s">
        <v>25</v>
      </c>
      <c r="F60" s="54" t="s">
        <v>267</v>
      </c>
      <c r="G60" s="16" t="s">
        <v>50</v>
      </c>
      <c r="H60" s="17">
        <v>0</v>
      </c>
      <c r="I60" s="25"/>
      <c r="J60" s="55">
        <f t="shared" si="4"/>
        <v>0</v>
      </c>
      <c r="K60" s="44"/>
    </row>
    <row r="61" spans="1:11" ht="17.25" customHeight="1" x14ac:dyDescent="0.25">
      <c r="A61" s="1"/>
      <c r="B61" s="23" t="s">
        <v>8</v>
      </c>
      <c r="C61" s="23" t="s">
        <v>47</v>
      </c>
      <c r="D61" s="26" t="s">
        <v>15</v>
      </c>
      <c r="E61" s="26" t="s">
        <v>27</v>
      </c>
      <c r="F61" s="57"/>
      <c r="G61" s="24"/>
      <c r="H61" s="22">
        <f t="shared" ref="H61:I63" si="5">H62</f>
        <v>18</v>
      </c>
      <c r="I61" s="22" t="str">
        <f t="shared" si="5"/>
        <v>0,0</v>
      </c>
      <c r="J61" s="55">
        <f t="shared" si="3"/>
        <v>18</v>
      </c>
      <c r="K61" s="43"/>
    </row>
    <row r="62" spans="1:11" ht="18.75" customHeight="1" x14ac:dyDescent="0.25">
      <c r="A62" s="1"/>
      <c r="B62" s="23" t="s">
        <v>73</v>
      </c>
      <c r="C62" s="23" t="s">
        <v>47</v>
      </c>
      <c r="D62" s="26" t="s">
        <v>15</v>
      </c>
      <c r="E62" s="26" t="s">
        <v>27</v>
      </c>
      <c r="F62" s="57" t="s">
        <v>212</v>
      </c>
      <c r="G62" s="24"/>
      <c r="H62" s="22">
        <f t="shared" si="5"/>
        <v>18</v>
      </c>
      <c r="I62" s="22" t="str">
        <f t="shared" si="5"/>
        <v>0,0</v>
      </c>
      <c r="J62" s="55">
        <f t="shared" si="3"/>
        <v>18</v>
      </c>
      <c r="K62" s="43"/>
    </row>
    <row r="63" spans="1:11" ht="33.75" customHeight="1" x14ac:dyDescent="0.25">
      <c r="A63" s="1"/>
      <c r="B63" s="23" t="s">
        <v>107</v>
      </c>
      <c r="C63" s="23" t="s">
        <v>47</v>
      </c>
      <c r="D63" s="26" t="s">
        <v>15</v>
      </c>
      <c r="E63" s="26" t="s">
        <v>27</v>
      </c>
      <c r="F63" s="57" t="s">
        <v>213</v>
      </c>
      <c r="G63" s="24"/>
      <c r="H63" s="22">
        <f t="shared" si="5"/>
        <v>18</v>
      </c>
      <c r="I63" s="22" t="str">
        <f t="shared" si="5"/>
        <v>0,0</v>
      </c>
      <c r="J63" s="55">
        <f t="shared" si="3"/>
        <v>18</v>
      </c>
      <c r="K63" s="43"/>
    </row>
    <row r="64" spans="1:11" ht="18" customHeight="1" x14ac:dyDescent="0.25">
      <c r="A64" s="1"/>
      <c r="B64" s="23" t="s">
        <v>51</v>
      </c>
      <c r="C64" s="23" t="s">
        <v>47</v>
      </c>
      <c r="D64" s="26" t="s">
        <v>15</v>
      </c>
      <c r="E64" s="26" t="s">
        <v>27</v>
      </c>
      <c r="F64" s="57" t="s">
        <v>213</v>
      </c>
      <c r="G64" s="24" t="s">
        <v>50</v>
      </c>
      <c r="H64" s="22">
        <v>18</v>
      </c>
      <c r="I64" s="49" t="s">
        <v>239</v>
      </c>
      <c r="J64" s="55">
        <f t="shared" si="3"/>
        <v>18</v>
      </c>
      <c r="K64" s="43"/>
    </row>
    <row r="65" spans="1:11" ht="17.25" customHeight="1" x14ac:dyDescent="0.25">
      <c r="A65" s="1"/>
      <c r="B65" s="3" t="s">
        <v>9</v>
      </c>
      <c r="C65" s="23" t="s">
        <v>47</v>
      </c>
      <c r="D65" s="15" t="s">
        <v>15</v>
      </c>
      <c r="E65" s="15" t="s">
        <v>32</v>
      </c>
      <c r="F65" s="54"/>
      <c r="G65" s="16"/>
      <c r="H65" s="17">
        <f>H66+H73+H77+H89</f>
        <v>2311.1999999999998</v>
      </c>
      <c r="I65" s="17">
        <v>0</v>
      </c>
      <c r="J65" s="55">
        <f t="shared" si="3"/>
        <v>2311.1999999999998</v>
      </c>
      <c r="K65" s="44"/>
    </row>
    <row r="66" spans="1:11" ht="31.5" x14ac:dyDescent="0.25">
      <c r="A66" s="1"/>
      <c r="B66" s="3" t="s">
        <v>289</v>
      </c>
      <c r="C66" s="23" t="s">
        <v>47</v>
      </c>
      <c r="D66" s="15" t="s">
        <v>15</v>
      </c>
      <c r="E66" s="15" t="s">
        <v>32</v>
      </c>
      <c r="F66" s="54" t="s">
        <v>290</v>
      </c>
      <c r="G66" s="16"/>
      <c r="H66" s="17">
        <f>H69+H67</f>
        <v>1835.5</v>
      </c>
      <c r="I66" s="25" t="s">
        <v>239</v>
      </c>
      <c r="J66" s="17">
        <f>H66-I66</f>
        <v>1835.5</v>
      </c>
      <c r="K66" s="44"/>
    </row>
    <row r="67" spans="1:11" ht="31.7" customHeight="1" x14ac:dyDescent="0.25">
      <c r="A67" s="1"/>
      <c r="B67" s="3" t="s">
        <v>288</v>
      </c>
      <c r="C67" s="23" t="s">
        <v>47</v>
      </c>
      <c r="D67" s="15" t="s">
        <v>15</v>
      </c>
      <c r="E67" s="15" t="s">
        <v>32</v>
      </c>
      <c r="F67" s="54" t="s">
        <v>287</v>
      </c>
      <c r="G67" s="16"/>
      <c r="H67" s="17">
        <f>H70+H68</f>
        <v>1835.5</v>
      </c>
      <c r="I67" s="25" t="s">
        <v>239</v>
      </c>
      <c r="J67" s="17">
        <f>H67-I67</f>
        <v>1835.5</v>
      </c>
      <c r="K67" s="44"/>
    </row>
    <row r="68" spans="1:11" ht="81" customHeight="1" x14ac:dyDescent="0.25">
      <c r="A68" s="1"/>
      <c r="B68" s="3" t="s">
        <v>291</v>
      </c>
      <c r="C68" s="23" t="s">
        <v>47</v>
      </c>
      <c r="D68" s="15" t="s">
        <v>15</v>
      </c>
      <c r="E68" s="15" t="s">
        <v>32</v>
      </c>
      <c r="F68" s="54" t="s">
        <v>287</v>
      </c>
      <c r="G68" s="16" t="s">
        <v>52</v>
      </c>
      <c r="H68" s="17">
        <v>1785.5</v>
      </c>
      <c r="I68" s="17">
        <v>0</v>
      </c>
      <c r="J68" s="17">
        <f>H68-I68</f>
        <v>1785.5</v>
      </c>
      <c r="K68" s="44"/>
    </row>
    <row r="69" spans="1:11" ht="18" x14ac:dyDescent="0.25">
      <c r="A69" s="1"/>
      <c r="B69" s="3" t="s">
        <v>43</v>
      </c>
      <c r="C69" s="23" t="s">
        <v>47</v>
      </c>
      <c r="D69" s="15" t="s">
        <v>15</v>
      </c>
      <c r="E69" s="15" t="s">
        <v>32</v>
      </c>
      <c r="F69" s="54" t="s">
        <v>292</v>
      </c>
      <c r="G69" s="16"/>
      <c r="H69" s="17"/>
      <c r="I69" s="25"/>
      <c r="J69" s="17">
        <f t="shared" ref="J69:J70" si="6">H69-I69</f>
        <v>0</v>
      </c>
      <c r="K69" s="44"/>
    </row>
    <row r="70" spans="1:11" ht="18" x14ac:dyDescent="0.25">
      <c r="A70" s="1"/>
      <c r="B70" s="23" t="s">
        <v>49</v>
      </c>
      <c r="C70" s="23" t="s">
        <v>47</v>
      </c>
      <c r="D70" s="15" t="s">
        <v>15</v>
      </c>
      <c r="E70" s="15" t="s">
        <v>32</v>
      </c>
      <c r="F70" s="54" t="s">
        <v>287</v>
      </c>
      <c r="G70" s="16" t="s">
        <v>48</v>
      </c>
      <c r="H70" s="17">
        <v>50</v>
      </c>
      <c r="I70" s="25" t="s">
        <v>239</v>
      </c>
      <c r="J70" s="17">
        <f t="shared" si="6"/>
        <v>50</v>
      </c>
      <c r="K70" s="44"/>
    </row>
    <row r="71" spans="1:11" ht="18" x14ac:dyDescent="0.25">
      <c r="A71" s="1"/>
      <c r="B71" s="23" t="s">
        <v>40</v>
      </c>
      <c r="C71" s="23" t="s">
        <v>47</v>
      </c>
      <c r="D71" s="15" t="s">
        <v>15</v>
      </c>
      <c r="E71" s="15" t="s">
        <v>32</v>
      </c>
      <c r="F71" s="54" t="s">
        <v>292</v>
      </c>
      <c r="G71" s="16" t="s">
        <v>39</v>
      </c>
      <c r="H71" s="17"/>
      <c r="I71" s="25"/>
      <c r="J71" s="17"/>
      <c r="K71" s="44"/>
    </row>
    <row r="72" spans="1:11" ht="18" x14ac:dyDescent="0.25">
      <c r="A72" s="1"/>
      <c r="B72" s="23" t="s">
        <v>51</v>
      </c>
      <c r="C72" s="23" t="s">
        <v>47</v>
      </c>
      <c r="D72" s="15" t="s">
        <v>15</v>
      </c>
      <c r="E72" s="15" t="s">
        <v>32</v>
      </c>
      <c r="F72" s="54" t="s">
        <v>292</v>
      </c>
      <c r="G72" s="16" t="s">
        <v>50</v>
      </c>
      <c r="H72" s="17"/>
      <c r="I72" s="25"/>
      <c r="J72" s="17"/>
      <c r="K72" s="44"/>
    </row>
    <row r="73" spans="1:11" ht="33" customHeight="1" x14ac:dyDescent="0.25">
      <c r="A73" s="1"/>
      <c r="B73" s="61" t="s">
        <v>74</v>
      </c>
      <c r="C73" s="60" t="s">
        <v>47</v>
      </c>
      <c r="D73" s="62" t="s">
        <v>15</v>
      </c>
      <c r="E73" s="62" t="s">
        <v>32</v>
      </c>
      <c r="F73" s="63" t="s">
        <v>214</v>
      </c>
      <c r="G73" s="63"/>
      <c r="H73" s="64">
        <f>H74</f>
        <v>45.8</v>
      </c>
      <c r="I73" s="64" t="str">
        <f>I74</f>
        <v>0</v>
      </c>
      <c r="J73" s="55">
        <f>H73+I73</f>
        <v>45.8</v>
      </c>
      <c r="K73" s="44"/>
    </row>
    <row r="74" spans="1:11" ht="20.25" customHeight="1" x14ac:dyDescent="0.25">
      <c r="A74" s="1"/>
      <c r="B74" s="61" t="s">
        <v>75</v>
      </c>
      <c r="C74" s="60" t="s">
        <v>47</v>
      </c>
      <c r="D74" s="62" t="s">
        <v>15</v>
      </c>
      <c r="E74" s="62" t="s">
        <v>32</v>
      </c>
      <c r="F74" s="63" t="s">
        <v>215</v>
      </c>
      <c r="G74" s="63"/>
      <c r="H74" s="64">
        <f>H75+H76</f>
        <v>45.8</v>
      </c>
      <c r="I74" s="64" t="str">
        <f>I75</f>
        <v>0</v>
      </c>
      <c r="J74" s="55">
        <f>H74+I74</f>
        <v>45.8</v>
      </c>
      <c r="K74" s="44"/>
    </row>
    <row r="75" spans="1:11" ht="31.5" customHeight="1" x14ac:dyDescent="0.25">
      <c r="A75" s="1"/>
      <c r="B75" s="60" t="s">
        <v>77</v>
      </c>
      <c r="C75" s="60" t="s">
        <v>47</v>
      </c>
      <c r="D75" s="62" t="s">
        <v>15</v>
      </c>
      <c r="E75" s="62" t="s">
        <v>32</v>
      </c>
      <c r="F75" s="63" t="s">
        <v>215</v>
      </c>
      <c r="G75" s="63" t="s">
        <v>48</v>
      </c>
      <c r="H75" s="64">
        <v>45.8</v>
      </c>
      <c r="I75" s="25" t="s">
        <v>246</v>
      </c>
      <c r="J75" s="55">
        <f>H75+I75</f>
        <v>45.8</v>
      </c>
      <c r="K75" s="44"/>
    </row>
    <row r="76" spans="1:11" ht="31.5" customHeight="1" x14ac:dyDescent="0.25">
      <c r="A76" s="1"/>
      <c r="B76" s="60" t="s">
        <v>51</v>
      </c>
      <c r="C76" s="60" t="s">
        <v>47</v>
      </c>
      <c r="D76" s="62" t="s">
        <v>15</v>
      </c>
      <c r="E76" s="62" t="s">
        <v>32</v>
      </c>
      <c r="F76" s="63" t="s">
        <v>215</v>
      </c>
      <c r="G76" s="63" t="s">
        <v>50</v>
      </c>
      <c r="H76" s="64">
        <v>0</v>
      </c>
      <c r="I76" s="25" t="s">
        <v>246</v>
      </c>
      <c r="J76" s="55">
        <f>I76+H76</f>
        <v>0</v>
      </c>
      <c r="K76" s="44"/>
    </row>
    <row r="77" spans="1:11" ht="36" customHeight="1" x14ac:dyDescent="0.25">
      <c r="A77" s="1"/>
      <c r="B77" s="68" t="s">
        <v>99</v>
      </c>
      <c r="C77" s="23" t="s">
        <v>47</v>
      </c>
      <c r="D77" s="15" t="s">
        <v>15</v>
      </c>
      <c r="E77" s="15" t="s">
        <v>32</v>
      </c>
      <c r="F77" s="54" t="s">
        <v>192</v>
      </c>
      <c r="G77" s="16"/>
      <c r="H77" s="17">
        <f>H79</f>
        <v>277.89999999999998</v>
      </c>
      <c r="I77" s="17" t="str">
        <f>I79</f>
        <v>0</v>
      </c>
      <c r="J77" s="55">
        <f t="shared" ref="J77:J86" si="7">H77+I77</f>
        <v>277.89999999999998</v>
      </c>
      <c r="K77" s="44"/>
    </row>
    <row r="78" spans="1:11" ht="46.5" customHeight="1" x14ac:dyDescent="0.25">
      <c r="A78" s="1"/>
      <c r="B78" s="67" t="s">
        <v>108</v>
      </c>
      <c r="C78" s="23" t="s">
        <v>47</v>
      </c>
      <c r="D78" s="15" t="s">
        <v>15</v>
      </c>
      <c r="E78" s="15" t="s">
        <v>32</v>
      </c>
      <c r="F78" s="54" t="s">
        <v>193</v>
      </c>
      <c r="G78" s="16"/>
      <c r="H78" s="17">
        <f>H79</f>
        <v>277.89999999999998</v>
      </c>
      <c r="I78" s="17" t="str">
        <f>I79</f>
        <v>0</v>
      </c>
      <c r="J78" s="55">
        <f t="shared" si="7"/>
        <v>277.89999999999998</v>
      </c>
      <c r="K78" s="44"/>
    </row>
    <row r="79" spans="1:11" ht="66" customHeight="1" x14ac:dyDescent="0.25">
      <c r="A79" s="1"/>
      <c r="B79" s="68" t="s">
        <v>109</v>
      </c>
      <c r="C79" s="23" t="s">
        <v>47</v>
      </c>
      <c r="D79" s="15" t="s">
        <v>15</v>
      </c>
      <c r="E79" s="15" t="s">
        <v>32</v>
      </c>
      <c r="F79" s="54" t="s">
        <v>221</v>
      </c>
      <c r="G79" s="16"/>
      <c r="H79" s="17">
        <f>H81</f>
        <v>277.89999999999998</v>
      </c>
      <c r="I79" s="17" t="str">
        <f>I81</f>
        <v>0</v>
      </c>
      <c r="J79" s="55">
        <f t="shared" si="7"/>
        <v>277.89999999999998</v>
      </c>
      <c r="K79" s="44"/>
    </row>
    <row r="80" spans="1:11" ht="31.5" customHeight="1" x14ac:dyDescent="0.25">
      <c r="A80" s="1"/>
      <c r="B80" s="67" t="s">
        <v>110</v>
      </c>
      <c r="C80" s="23" t="s">
        <v>47</v>
      </c>
      <c r="D80" s="15" t="s">
        <v>15</v>
      </c>
      <c r="E80" s="15" t="s">
        <v>32</v>
      </c>
      <c r="F80" s="54" t="s">
        <v>222</v>
      </c>
      <c r="G80" s="16"/>
      <c r="H80" s="17">
        <f>H81</f>
        <v>277.89999999999998</v>
      </c>
      <c r="I80" s="17" t="str">
        <f>I81</f>
        <v>0</v>
      </c>
      <c r="J80" s="55">
        <f t="shared" si="7"/>
        <v>277.89999999999998</v>
      </c>
      <c r="K80" s="44"/>
    </row>
    <row r="81" spans="1:11" ht="31.5" customHeight="1" x14ac:dyDescent="0.25">
      <c r="A81" s="1"/>
      <c r="B81" s="51" t="s">
        <v>77</v>
      </c>
      <c r="C81" s="23" t="s">
        <v>47</v>
      </c>
      <c r="D81" s="15" t="s">
        <v>15</v>
      </c>
      <c r="E81" s="15" t="s">
        <v>32</v>
      </c>
      <c r="F81" s="54" t="s">
        <v>222</v>
      </c>
      <c r="G81" s="16" t="s">
        <v>48</v>
      </c>
      <c r="H81" s="17">
        <v>277.89999999999998</v>
      </c>
      <c r="I81" s="25" t="s">
        <v>246</v>
      </c>
      <c r="J81" s="55">
        <f t="shared" si="7"/>
        <v>277.89999999999998</v>
      </c>
      <c r="K81" s="44"/>
    </row>
    <row r="82" spans="1:11" ht="31.5" customHeight="1" x14ac:dyDescent="0.25">
      <c r="A82" s="1"/>
      <c r="B82" s="67" t="s">
        <v>132</v>
      </c>
      <c r="C82" s="60" t="s">
        <v>47</v>
      </c>
      <c r="D82" s="62" t="s">
        <v>15</v>
      </c>
      <c r="E82" s="62" t="s">
        <v>32</v>
      </c>
      <c r="F82" s="63" t="s">
        <v>133</v>
      </c>
      <c r="G82" s="61"/>
      <c r="H82" s="17">
        <f t="shared" ref="H82:I85" si="8">H83</f>
        <v>0</v>
      </c>
      <c r="I82" s="17" t="str">
        <f t="shared" si="8"/>
        <v>0,0</v>
      </c>
      <c r="J82" s="55">
        <f t="shared" si="7"/>
        <v>0</v>
      </c>
      <c r="K82" s="44"/>
    </row>
    <row r="83" spans="1:11" ht="48" customHeight="1" x14ac:dyDescent="0.25">
      <c r="A83" s="1"/>
      <c r="B83" s="67" t="s">
        <v>134</v>
      </c>
      <c r="C83" s="60" t="s">
        <v>47</v>
      </c>
      <c r="D83" s="62" t="s">
        <v>15</v>
      </c>
      <c r="E83" s="62" t="s">
        <v>32</v>
      </c>
      <c r="F83" s="63" t="s">
        <v>135</v>
      </c>
      <c r="G83" s="61"/>
      <c r="H83" s="17">
        <f t="shared" si="8"/>
        <v>0</v>
      </c>
      <c r="I83" s="17" t="str">
        <f t="shared" si="8"/>
        <v>0,0</v>
      </c>
      <c r="J83" s="55">
        <f t="shared" si="7"/>
        <v>0</v>
      </c>
      <c r="K83" s="44"/>
    </row>
    <row r="84" spans="1:11" ht="21.75" customHeight="1" x14ac:dyDescent="0.25">
      <c r="A84" s="1"/>
      <c r="B84" s="60" t="s">
        <v>136</v>
      </c>
      <c r="C84" s="60" t="s">
        <v>47</v>
      </c>
      <c r="D84" s="62" t="s">
        <v>15</v>
      </c>
      <c r="E84" s="62" t="s">
        <v>32</v>
      </c>
      <c r="F84" s="63" t="s">
        <v>137</v>
      </c>
      <c r="G84" s="61"/>
      <c r="H84" s="17">
        <f>H85</f>
        <v>0</v>
      </c>
      <c r="I84" s="17" t="str">
        <f>I85</f>
        <v>0,0</v>
      </c>
      <c r="J84" s="55">
        <f t="shared" si="7"/>
        <v>0</v>
      </c>
      <c r="K84" s="44"/>
    </row>
    <row r="85" spans="1:11" ht="45" customHeight="1" x14ac:dyDescent="0.25">
      <c r="A85" s="1"/>
      <c r="B85" s="61" t="s">
        <v>138</v>
      </c>
      <c r="C85" s="60" t="s">
        <v>47</v>
      </c>
      <c r="D85" s="62" t="s">
        <v>15</v>
      </c>
      <c r="E85" s="62" t="s">
        <v>32</v>
      </c>
      <c r="F85" s="63" t="s">
        <v>139</v>
      </c>
      <c r="G85" s="61"/>
      <c r="H85" s="17">
        <f t="shared" si="8"/>
        <v>0</v>
      </c>
      <c r="I85" s="17" t="str">
        <f>I86</f>
        <v>0,0</v>
      </c>
      <c r="J85" s="55">
        <f t="shared" si="7"/>
        <v>0</v>
      </c>
      <c r="K85" s="44"/>
    </row>
    <row r="86" spans="1:11" ht="32.25" customHeight="1" x14ac:dyDescent="0.25">
      <c r="A86" s="1"/>
      <c r="B86" s="60" t="s">
        <v>58</v>
      </c>
      <c r="C86" s="60" t="s">
        <v>47</v>
      </c>
      <c r="D86" s="62" t="s">
        <v>15</v>
      </c>
      <c r="E86" s="62" t="s">
        <v>32</v>
      </c>
      <c r="F86" s="63" t="s">
        <v>139</v>
      </c>
      <c r="G86" s="61" t="s">
        <v>48</v>
      </c>
      <c r="H86" s="17">
        <v>0</v>
      </c>
      <c r="I86" s="25" t="s">
        <v>239</v>
      </c>
      <c r="J86" s="55">
        <f t="shared" si="7"/>
        <v>0</v>
      </c>
      <c r="K86" s="44"/>
    </row>
    <row r="87" spans="1:11" ht="32.25" customHeight="1" x14ac:dyDescent="0.25">
      <c r="A87" s="1"/>
      <c r="B87" s="60" t="s">
        <v>268</v>
      </c>
      <c r="C87" s="60" t="s">
        <v>47</v>
      </c>
      <c r="D87" s="62" t="s">
        <v>15</v>
      </c>
      <c r="E87" s="62" t="s">
        <v>32</v>
      </c>
      <c r="F87" s="63" t="s">
        <v>269</v>
      </c>
      <c r="G87" s="61"/>
      <c r="H87" s="17">
        <f>H88</f>
        <v>0</v>
      </c>
      <c r="I87" s="91" t="str">
        <f>I88</f>
        <v>0</v>
      </c>
      <c r="J87" s="55">
        <f>I87+H87</f>
        <v>0</v>
      </c>
      <c r="K87" s="44"/>
    </row>
    <row r="88" spans="1:11" ht="32.25" customHeight="1" x14ac:dyDescent="0.25">
      <c r="A88" s="1"/>
      <c r="B88" s="60" t="s">
        <v>58</v>
      </c>
      <c r="C88" s="60" t="s">
        <v>47</v>
      </c>
      <c r="D88" s="62" t="s">
        <v>15</v>
      </c>
      <c r="E88" s="62" t="s">
        <v>32</v>
      </c>
      <c r="F88" s="63" t="s">
        <v>269</v>
      </c>
      <c r="G88" s="61" t="s">
        <v>48</v>
      </c>
      <c r="H88" s="17">
        <v>0</v>
      </c>
      <c r="I88" s="25" t="s">
        <v>246</v>
      </c>
      <c r="J88" s="55">
        <f>I88+H88</f>
        <v>0</v>
      </c>
      <c r="K88" s="44"/>
    </row>
    <row r="89" spans="1:11" ht="24" customHeight="1" x14ac:dyDescent="0.25">
      <c r="A89" s="1"/>
      <c r="B89" s="60" t="s">
        <v>136</v>
      </c>
      <c r="C89" s="60" t="s">
        <v>47</v>
      </c>
      <c r="D89" s="62" t="s">
        <v>15</v>
      </c>
      <c r="E89" s="62" t="s">
        <v>32</v>
      </c>
      <c r="F89" s="63" t="s">
        <v>279</v>
      </c>
      <c r="G89" s="61"/>
      <c r="H89" s="17">
        <f>H90</f>
        <v>152</v>
      </c>
      <c r="I89" s="17">
        <f>I90</f>
        <v>0</v>
      </c>
      <c r="J89" s="55">
        <f>I89+H89</f>
        <v>152</v>
      </c>
      <c r="K89" s="44"/>
    </row>
    <row r="90" spans="1:11" ht="32.25" customHeight="1" x14ac:dyDescent="0.25">
      <c r="A90" s="1"/>
      <c r="B90" s="60" t="s">
        <v>58</v>
      </c>
      <c r="C90" s="60" t="s">
        <v>47</v>
      </c>
      <c r="D90" s="62" t="s">
        <v>15</v>
      </c>
      <c r="E90" s="62" t="s">
        <v>32</v>
      </c>
      <c r="F90" s="63" t="s">
        <v>279</v>
      </c>
      <c r="G90" s="61" t="s">
        <v>48</v>
      </c>
      <c r="H90" s="17">
        <v>152</v>
      </c>
      <c r="I90" s="25"/>
      <c r="J90" s="55">
        <f>I90+H90</f>
        <v>152</v>
      </c>
      <c r="K90" s="44"/>
    </row>
    <row r="91" spans="1:11" ht="21.75" customHeight="1" x14ac:dyDescent="0.25">
      <c r="A91" s="1"/>
      <c r="B91" s="3" t="s">
        <v>10</v>
      </c>
      <c r="C91" s="23" t="s">
        <v>47</v>
      </c>
      <c r="D91" s="15" t="s">
        <v>16</v>
      </c>
      <c r="E91" s="15"/>
      <c r="F91" s="53"/>
      <c r="G91" s="25"/>
      <c r="H91" s="17">
        <f t="shared" ref="H91:I95" si="9">H92</f>
        <v>245.3</v>
      </c>
      <c r="I91" s="17" t="str">
        <f t="shared" si="9"/>
        <v>0</v>
      </c>
      <c r="J91" s="55">
        <f t="shared" ref="J91:J124" si="10">H91+I91</f>
        <v>245.3</v>
      </c>
      <c r="K91" s="44"/>
    </row>
    <row r="92" spans="1:11" ht="20.25" customHeight="1" x14ac:dyDescent="0.25">
      <c r="A92" s="1"/>
      <c r="B92" s="3" t="s">
        <v>11</v>
      </c>
      <c r="C92" s="23" t="s">
        <v>47</v>
      </c>
      <c r="D92" s="15" t="s">
        <v>16</v>
      </c>
      <c r="E92" s="15" t="s">
        <v>18</v>
      </c>
      <c r="F92" s="53"/>
      <c r="G92" s="25"/>
      <c r="H92" s="17">
        <f t="shared" si="9"/>
        <v>245.3</v>
      </c>
      <c r="I92" s="17" t="str">
        <f t="shared" si="9"/>
        <v>0</v>
      </c>
      <c r="J92" s="55">
        <f t="shared" si="10"/>
        <v>245.3</v>
      </c>
      <c r="K92" s="44"/>
    </row>
    <row r="93" spans="1:11" ht="34.5" customHeight="1" x14ac:dyDescent="0.25">
      <c r="A93" s="1"/>
      <c r="B93" s="82" t="s">
        <v>236</v>
      </c>
      <c r="C93" s="23" t="s">
        <v>47</v>
      </c>
      <c r="D93" s="15" t="s">
        <v>16</v>
      </c>
      <c r="E93" s="15" t="s">
        <v>18</v>
      </c>
      <c r="F93" s="54" t="s">
        <v>237</v>
      </c>
      <c r="G93" s="25"/>
      <c r="H93" s="17">
        <f t="shared" si="9"/>
        <v>245.3</v>
      </c>
      <c r="I93" s="17" t="str">
        <f t="shared" si="9"/>
        <v>0</v>
      </c>
      <c r="J93" s="55">
        <f t="shared" si="10"/>
        <v>245.3</v>
      </c>
      <c r="K93" s="44"/>
    </row>
    <row r="94" spans="1:11" ht="20.25" customHeight="1" x14ac:dyDescent="0.25">
      <c r="A94" s="1"/>
      <c r="B94" s="3" t="s">
        <v>79</v>
      </c>
      <c r="C94" s="23" t="s">
        <v>47</v>
      </c>
      <c r="D94" s="15" t="s">
        <v>16</v>
      </c>
      <c r="E94" s="15" t="s">
        <v>18</v>
      </c>
      <c r="F94" s="54" t="s">
        <v>216</v>
      </c>
      <c r="G94" s="15"/>
      <c r="H94" s="17">
        <f t="shared" si="9"/>
        <v>245.3</v>
      </c>
      <c r="I94" s="17" t="str">
        <f t="shared" si="9"/>
        <v>0</v>
      </c>
      <c r="J94" s="55">
        <f t="shared" si="10"/>
        <v>245.3</v>
      </c>
      <c r="K94" s="44"/>
    </row>
    <row r="95" spans="1:11" ht="34.5" customHeight="1" x14ac:dyDescent="0.25">
      <c r="A95" s="1"/>
      <c r="B95" s="3" t="s">
        <v>76</v>
      </c>
      <c r="C95" s="23" t="s">
        <v>47</v>
      </c>
      <c r="D95" s="15" t="s">
        <v>16</v>
      </c>
      <c r="E95" s="15" t="s">
        <v>18</v>
      </c>
      <c r="F95" s="54" t="s">
        <v>217</v>
      </c>
      <c r="G95" s="15"/>
      <c r="H95" s="17">
        <f t="shared" si="9"/>
        <v>245.3</v>
      </c>
      <c r="I95" s="17" t="str">
        <f t="shared" si="9"/>
        <v>0</v>
      </c>
      <c r="J95" s="55">
        <f t="shared" si="10"/>
        <v>245.3</v>
      </c>
      <c r="K95" s="44"/>
    </row>
    <row r="96" spans="1:11" ht="63.75" customHeight="1" x14ac:dyDescent="0.25">
      <c r="A96" s="1"/>
      <c r="B96" s="23" t="s">
        <v>85</v>
      </c>
      <c r="C96" s="23" t="s">
        <v>47</v>
      </c>
      <c r="D96" s="15" t="s">
        <v>16</v>
      </c>
      <c r="E96" s="15" t="s">
        <v>18</v>
      </c>
      <c r="F96" s="54" t="s">
        <v>217</v>
      </c>
      <c r="G96" s="15" t="s">
        <v>52</v>
      </c>
      <c r="H96" s="17">
        <v>245.3</v>
      </c>
      <c r="I96" s="25" t="s">
        <v>246</v>
      </c>
      <c r="J96" s="55">
        <f t="shared" si="10"/>
        <v>245.3</v>
      </c>
      <c r="K96" s="44"/>
    </row>
    <row r="97" spans="1:11" ht="33.75" customHeight="1" x14ac:dyDescent="0.25">
      <c r="A97" s="1"/>
      <c r="B97" s="61" t="s">
        <v>19</v>
      </c>
      <c r="C97" s="60" t="s">
        <v>47</v>
      </c>
      <c r="D97" s="62" t="s">
        <v>18</v>
      </c>
      <c r="E97" s="62"/>
      <c r="F97" s="63"/>
      <c r="G97" s="61"/>
      <c r="H97" s="64">
        <f>H98+H104</f>
        <v>42.5</v>
      </c>
      <c r="I97" s="64">
        <f>I98+I104</f>
        <v>0</v>
      </c>
      <c r="J97" s="55">
        <f t="shared" si="10"/>
        <v>42.5</v>
      </c>
      <c r="K97" s="44"/>
    </row>
    <row r="98" spans="1:11" ht="40.5" customHeight="1" x14ac:dyDescent="0.25">
      <c r="A98" s="1"/>
      <c r="B98" s="92" t="s">
        <v>293</v>
      </c>
      <c r="C98" s="60" t="s">
        <v>47</v>
      </c>
      <c r="D98" s="62" t="s">
        <v>18</v>
      </c>
      <c r="E98" s="62" t="s">
        <v>294</v>
      </c>
      <c r="F98" s="63"/>
      <c r="G98" s="61"/>
      <c r="H98" s="64">
        <f t="shared" ref="H98:I100" si="11">H99</f>
        <v>32.5</v>
      </c>
      <c r="I98" s="64">
        <f t="shared" si="11"/>
        <v>0</v>
      </c>
      <c r="J98" s="55">
        <f t="shared" si="10"/>
        <v>32.5</v>
      </c>
      <c r="K98" s="44"/>
    </row>
    <row r="99" spans="1:11" ht="48" customHeight="1" x14ac:dyDescent="0.25">
      <c r="A99" s="1"/>
      <c r="B99" s="67" t="s">
        <v>255</v>
      </c>
      <c r="C99" s="60" t="s">
        <v>47</v>
      </c>
      <c r="D99" s="62" t="s">
        <v>18</v>
      </c>
      <c r="E99" s="62" t="s">
        <v>294</v>
      </c>
      <c r="F99" s="63" t="s">
        <v>218</v>
      </c>
      <c r="G99" s="61"/>
      <c r="H99" s="64">
        <f t="shared" si="11"/>
        <v>32.5</v>
      </c>
      <c r="I99" s="64">
        <f t="shared" si="11"/>
        <v>0</v>
      </c>
      <c r="J99" s="55">
        <f t="shared" si="10"/>
        <v>32.5</v>
      </c>
      <c r="K99" s="44"/>
    </row>
    <row r="100" spans="1:11" ht="54.75" customHeight="1" x14ac:dyDescent="0.25">
      <c r="A100" s="1"/>
      <c r="B100" s="61" t="s">
        <v>256</v>
      </c>
      <c r="C100" s="60" t="s">
        <v>47</v>
      </c>
      <c r="D100" s="62" t="s">
        <v>18</v>
      </c>
      <c r="E100" s="62" t="s">
        <v>294</v>
      </c>
      <c r="F100" s="63" t="s">
        <v>111</v>
      </c>
      <c r="G100" s="61"/>
      <c r="H100" s="64">
        <f t="shared" si="11"/>
        <v>32.5</v>
      </c>
      <c r="I100" s="64">
        <f t="shared" si="11"/>
        <v>0</v>
      </c>
      <c r="J100" s="55">
        <f t="shared" si="10"/>
        <v>32.5</v>
      </c>
      <c r="K100" s="44"/>
    </row>
    <row r="101" spans="1:11" ht="48" customHeight="1" x14ac:dyDescent="0.25">
      <c r="A101" s="1"/>
      <c r="B101" s="61" t="s">
        <v>295</v>
      </c>
      <c r="C101" s="60" t="s">
        <v>47</v>
      </c>
      <c r="D101" s="62" t="s">
        <v>18</v>
      </c>
      <c r="E101" s="62" t="s">
        <v>294</v>
      </c>
      <c r="F101" s="63" t="s">
        <v>219</v>
      </c>
      <c r="G101" s="61"/>
      <c r="H101" s="64">
        <f>H103</f>
        <v>32.5</v>
      </c>
      <c r="I101" s="64">
        <f>I102</f>
        <v>0</v>
      </c>
      <c r="J101" s="55">
        <f t="shared" si="10"/>
        <v>32.5</v>
      </c>
      <c r="K101" s="44"/>
    </row>
    <row r="102" spans="1:11" ht="47.25" customHeight="1" x14ac:dyDescent="0.25">
      <c r="A102" s="1"/>
      <c r="B102" s="61" t="s">
        <v>257</v>
      </c>
      <c r="C102" s="60" t="s">
        <v>47</v>
      </c>
      <c r="D102" s="62" t="s">
        <v>18</v>
      </c>
      <c r="E102" s="62" t="s">
        <v>294</v>
      </c>
      <c r="F102" s="63" t="s">
        <v>220</v>
      </c>
      <c r="G102" s="61"/>
      <c r="H102" s="64">
        <f>H103</f>
        <v>32.5</v>
      </c>
      <c r="I102" s="64">
        <f>I103</f>
        <v>0</v>
      </c>
      <c r="J102" s="55">
        <f t="shared" si="10"/>
        <v>32.5</v>
      </c>
      <c r="K102" s="44"/>
    </row>
    <row r="103" spans="1:11" ht="39.75" customHeight="1" x14ac:dyDescent="0.25">
      <c r="A103" s="1"/>
      <c r="B103" s="60" t="s">
        <v>77</v>
      </c>
      <c r="C103" s="60" t="s">
        <v>47</v>
      </c>
      <c r="D103" s="62" t="s">
        <v>18</v>
      </c>
      <c r="E103" s="62" t="s">
        <v>294</v>
      </c>
      <c r="F103" s="63" t="s">
        <v>220</v>
      </c>
      <c r="G103" s="61" t="s">
        <v>48</v>
      </c>
      <c r="H103" s="64">
        <v>32.5</v>
      </c>
      <c r="I103" s="64"/>
      <c r="J103" s="55">
        <f t="shared" si="10"/>
        <v>32.5</v>
      </c>
      <c r="K103" s="44"/>
    </row>
    <row r="104" spans="1:11" ht="36.75" customHeight="1" x14ac:dyDescent="0.25">
      <c r="A104" s="1"/>
      <c r="B104" s="61" t="s">
        <v>282</v>
      </c>
      <c r="C104" s="60" t="s">
        <v>47</v>
      </c>
      <c r="D104" s="62" t="s">
        <v>18</v>
      </c>
      <c r="E104" s="62" t="s">
        <v>281</v>
      </c>
      <c r="F104" s="63"/>
      <c r="G104" s="61"/>
      <c r="H104" s="64">
        <f>H106</f>
        <v>10</v>
      </c>
      <c r="I104" s="64">
        <f>I105</f>
        <v>0</v>
      </c>
      <c r="J104" s="55">
        <f t="shared" si="10"/>
        <v>10</v>
      </c>
      <c r="K104" s="44"/>
    </row>
    <row r="105" spans="1:11" ht="53.25" customHeight="1" x14ac:dyDescent="0.25">
      <c r="A105" s="1"/>
      <c r="B105" s="61" t="s">
        <v>283</v>
      </c>
      <c r="C105" s="60" t="s">
        <v>47</v>
      </c>
      <c r="D105" s="62" t="s">
        <v>18</v>
      </c>
      <c r="E105" s="62" t="s">
        <v>281</v>
      </c>
      <c r="F105" s="63" t="s">
        <v>258</v>
      </c>
      <c r="G105" s="61"/>
      <c r="H105" s="64">
        <f>H106</f>
        <v>10</v>
      </c>
      <c r="I105" s="64">
        <f>I106</f>
        <v>0</v>
      </c>
      <c r="J105" s="55">
        <f t="shared" si="10"/>
        <v>10</v>
      </c>
      <c r="K105" s="44"/>
    </row>
    <row r="106" spans="1:11" s="12" customFormat="1" ht="54" customHeight="1" x14ac:dyDescent="0.25">
      <c r="A106" s="11"/>
      <c r="B106" s="61" t="s">
        <v>284</v>
      </c>
      <c r="C106" s="60" t="s">
        <v>47</v>
      </c>
      <c r="D106" s="62" t="s">
        <v>18</v>
      </c>
      <c r="E106" s="62" t="s">
        <v>281</v>
      </c>
      <c r="F106" s="63" t="s">
        <v>111</v>
      </c>
      <c r="G106" s="61"/>
      <c r="H106" s="64">
        <f>H107</f>
        <v>10</v>
      </c>
      <c r="I106" s="64">
        <f>I107</f>
        <v>0</v>
      </c>
      <c r="J106" s="55">
        <f t="shared" si="10"/>
        <v>10</v>
      </c>
      <c r="K106" s="44"/>
    </row>
    <row r="107" spans="1:11" s="12" customFormat="1" ht="26.25" customHeight="1" x14ac:dyDescent="0.25">
      <c r="A107" s="11"/>
      <c r="B107" s="61" t="s">
        <v>112</v>
      </c>
      <c r="C107" s="60" t="s">
        <v>47</v>
      </c>
      <c r="D107" s="62" t="s">
        <v>18</v>
      </c>
      <c r="E107" s="62" t="s">
        <v>281</v>
      </c>
      <c r="F107" s="63" t="s">
        <v>113</v>
      </c>
      <c r="G107" s="61"/>
      <c r="H107" s="64">
        <f>H108</f>
        <v>10</v>
      </c>
      <c r="I107" s="64">
        <f>I108</f>
        <v>0</v>
      </c>
      <c r="J107" s="55">
        <f t="shared" si="10"/>
        <v>10</v>
      </c>
      <c r="K107" s="44"/>
    </row>
    <row r="108" spans="1:11" s="12" customFormat="1" ht="39" customHeight="1" x14ac:dyDescent="0.25">
      <c r="A108" s="11"/>
      <c r="B108" s="61" t="s">
        <v>63</v>
      </c>
      <c r="C108" s="60" t="s">
        <v>47</v>
      </c>
      <c r="D108" s="62" t="s">
        <v>18</v>
      </c>
      <c r="E108" s="62" t="s">
        <v>281</v>
      </c>
      <c r="F108" s="63" t="s">
        <v>114</v>
      </c>
      <c r="G108" s="61"/>
      <c r="H108" s="64">
        <f>H109</f>
        <v>10</v>
      </c>
      <c r="I108" s="64">
        <f>I109</f>
        <v>0</v>
      </c>
      <c r="J108" s="55">
        <f t="shared" si="10"/>
        <v>10</v>
      </c>
      <c r="K108" s="44"/>
    </row>
    <row r="109" spans="1:11" s="12" customFormat="1" ht="49.5" customHeight="1" x14ac:dyDescent="0.25">
      <c r="A109" s="11"/>
      <c r="B109" s="60" t="s">
        <v>77</v>
      </c>
      <c r="C109" s="60" t="s">
        <v>47</v>
      </c>
      <c r="D109" s="62" t="s">
        <v>18</v>
      </c>
      <c r="E109" s="62" t="s">
        <v>281</v>
      </c>
      <c r="F109" s="63" t="s">
        <v>114</v>
      </c>
      <c r="G109" s="61" t="s">
        <v>48</v>
      </c>
      <c r="H109" s="64">
        <v>10</v>
      </c>
      <c r="I109" s="91">
        <v>0</v>
      </c>
      <c r="J109" s="55">
        <f t="shared" si="10"/>
        <v>10</v>
      </c>
      <c r="K109" s="44"/>
    </row>
    <row r="110" spans="1:11" ht="19.5" customHeight="1" x14ac:dyDescent="0.25">
      <c r="A110" s="1"/>
      <c r="B110" s="37" t="s">
        <v>28</v>
      </c>
      <c r="C110" s="23" t="s">
        <v>47</v>
      </c>
      <c r="D110" s="15" t="s">
        <v>17</v>
      </c>
      <c r="E110" s="15"/>
      <c r="F110" s="54"/>
      <c r="G110" s="3"/>
      <c r="H110" s="50">
        <f>H111+H122</f>
        <v>7668.3</v>
      </c>
      <c r="I110" s="50">
        <f>I111+I122</f>
        <v>20</v>
      </c>
      <c r="J110" s="55">
        <f t="shared" si="10"/>
        <v>7688.3</v>
      </c>
      <c r="K110" s="44"/>
    </row>
    <row r="111" spans="1:11" s="12" customFormat="1" ht="18" customHeight="1" x14ac:dyDescent="0.25">
      <c r="A111" s="11"/>
      <c r="B111" s="3" t="s">
        <v>115</v>
      </c>
      <c r="C111" s="23" t="s">
        <v>47</v>
      </c>
      <c r="D111" s="15" t="s">
        <v>17</v>
      </c>
      <c r="E111" s="15" t="s">
        <v>20</v>
      </c>
      <c r="F111" s="54"/>
      <c r="G111" s="3"/>
      <c r="H111" s="50">
        <f>H115+H120+H117</f>
        <v>7667.3</v>
      </c>
      <c r="I111" s="50">
        <f>I112</f>
        <v>20</v>
      </c>
      <c r="J111" s="55">
        <f t="shared" si="10"/>
        <v>7687.3</v>
      </c>
      <c r="K111" s="44"/>
    </row>
    <row r="112" spans="1:11" s="12" customFormat="1" ht="45.75" customHeight="1" x14ac:dyDescent="0.25">
      <c r="A112" s="11"/>
      <c r="B112" s="59" t="s">
        <v>87</v>
      </c>
      <c r="C112" s="23" t="s">
        <v>47</v>
      </c>
      <c r="D112" s="15" t="s">
        <v>17</v>
      </c>
      <c r="E112" s="15" t="s">
        <v>20</v>
      </c>
      <c r="F112" s="54" t="s">
        <v>116</v>
      </c>
      <c r="G112" s="3"/>
      <c r="H112" s="50">
        <f>H116+H121+H118</f>
        <v>7667.3</v>
      </c>
      <c r="I112" s="50">
        <f>I116+I118+I121</f>
        <v>20</v>
      </c>
      <c r="J112" s="55">
        <f t="shared" si="10"/>
        <v>7687.3</v>
      </c>
      <c r="K112" s="44"/>
    </row>
    <row r="113" spans="1:11" s="12" customFormat="1" ht="63" customHeight="1" x14ac:dyDescent="0.25">
      <c r="A113" s="11"/>
      <c r="B113" s="59" t="s">
        <v>117</v>
      </c>
      <c r="C113" s="23" t="s">
        <v>47</v>
      </c>
      <c r="D113" s="15" t="s">
        <v>17</v>
      </c>
      <c r="E113" s="15" t="s">
        <v>20</v>
      </c>
      <c r="F113" s="54" t="s">
        <v>118</v>
      </c>
      <c r="G113" s="3"/>
      <c r="H113" s="50">
        <f>H115+H117+H119</f>
        <v>7667.3</v>
      </c>
      <c r="I113" s="99">
        <f>I114+I119</f>
        <v>20</v>
      </c>
      <c r="J113" s="55">
        <f t="shared" si="10"/>
        <v>7687.3</v>
      </c>
      <c r="K113" s="44"/>
    </row>
    <row r="114" spans="1:11" s="12" customFormat="1" ht="22.5" customHeight="1" x14ac:dyDescent="0.25">
      <c r="A114" s="11"/>
      <c r="B114" s="59" t="s">
        <v>119</v>
      </c>
      <c r="C114" s="23" t="s">
        <v>47</v>
      </c>
      <c r="D114" s="15" t="s">
        <v>17</v>
      </c>
      <c r="E114" s="15" t="s">
        <v>20</v>
      </c>
      <c r="F114" s="54" t="s">
        <v>120</v>
      </c>
      <c r="G114" s="3"/>
      <c r="H114" s="50">
        <f>H115+H117</f>
        <v>7567.3</v>
      </c>
      <c r="I114" s="99">
        <f>I115+I117</f>
        <v>20</v>
      </c>
      <c r="J114" s="55">
        <f t="shared" si="10"/>
        <v>7587.3</v>
      </c>
      <c r="K114" s="44"/>
    </row>
    <row r="115" spans="1:11" s="12" customFormat="1" ht="36.75" customHeight="1" x14ac:dyDescent="0.25">
      <c r="A115" s="11"/>
      <c r="B115" s="3" t="s">
        <v>80</v>
      </c>
      <c r="C115" s="23" t="s">
        <v>47</v>
      </c>
      <c r="D115" s="15" t="s">
        <v>17</v>
      </c>
      <c r="E115" s="15" t="s">
        <v>20</v>
      </c>
      <c r="F115" s="54" t="s">
        <v>121</v>
      </c>
      <c r="G115" s="3"/>
      <c r="H115" s="50">
        <f>H116</f>
        <v>2496.5</v>
      </c>
      <c r="I115" s="50" t="str">
        <f>I116</f>
        <v>20,0</v>
      </c>
      <c r="J115" s="55">
        <f t="shared" si="10"/>
        <v>2516.5</v>
      </c>
      <c r="K115" s="44"/>
    </row>
    <row r="116" spans="1:11" s="12" customFormat="1" ht="32.25" customHeight="1" x14ac:dyDescent="0.25">
      <c r="A116" s="11"/>
      <c r="B116" s="51" t="s">
        <v>77</v>
      </c>
      <c r="C116" s="23" t="s">
        <v>47</v>
      </c>
      <c r="D116" s="15" t="s">
        <v>17</v>
      </c>
      <c r="E116" s="15" t="s">
        <v>20</v>
      </c>
      <c r="F116" s="54" t="s">
        <v>121</v>
      </c>
      <c r="G116" s="3" t="s">
        <v>48</v>
      </c>
      <c r="H116" s="50">
        <v>2496.5</v>
      </c>
      <c r="I116" s="53" t="s">
        <v>301</v>
      </c>
      <c r="J116" s="55">
        <f t="shared" si="10"/>
        <v>2516.5</v>
      </c>
      <c r="K116" s="44"/>
    </row>
    <row r="117" spans="1:11" s="12" customFormat="1" ht="32.25" customHeight="1" x14ac:dyDescent="0.25">
      <c r="A117" s="11"/>
      <c r="B117" s="51" t="s">
        <v>275</v>
      </c>
      <c r="C117" s="23" t="s">
        <v>47</v>
      </c>
      <c r="D117" s="15" t="s">
        <v>17</v>
      </c>
      <c r="E117" s="15" t="s">
        <v>20</v>
      </c>
      <c r="F117" s="62" t="s">
        <v>277</v>
      </c>
      <c r="G117" s="3"/>
      <c r="H117" s="50">
        <f>H118</f>
        <v>5070.8</v>
      </c>
      <c r="I117" s="50" t="str">
        <f>I118</f>
        <v>0,0</v>
      </c>
      <c r="J117" s="55">
        <f>H117+I117</f>
        <v>5070.8</v>
      </c>
      <c r="K117" s="44"/>
    </row>
    <row r="118" spans="1:11" s="12" customFormat="1" ht="32.25" customHeight="1" x14ac:dyDescent="0.25">
      <c r="A118" s="11"/>
      <c r="B118" s="51" t="s">
        <v>276</v>
      </c>
      <c r="C118" s="23" t="s">
        <v>47</v>
      </c>
      <c r="D118" s="15" t="s">
        <v>17</v>
      </c>
      <c r="E118" s="15" t="s">
        <v>20</v>
      </c>
      <c r="F118" s="62" t="s">
        <v>277</v>
      </c>
      <c r="G118" s="3" t="s">
        <v>48</v>
      </c>
      <c r="H118" s="50">
        <v>5070.8</v>
      </c>
      <c r="I118" s="53" t="s">
        <v>239</v>
      </c>
      <c r="J118" s="55">
        <f>H118+I118</f>
        <v>5070.8</v>
      </c>
      <c r="K118" s="44"/>
    </row>
    <row r="119" spans="1:11" s="12" customFormat="1" ht="16.5" customHeight="1" x14ac:dyDescent="0.25">
      <c r="A119" s="11"/>
      <c r="B119" s="51" t="s">
        <v>88</v>
      </c>
      <c r="C119" s="23" t="s">
        <v>47</v>
      </c>
      <c r="D119" s="15" t="s">
        <v>17</v>
      </c>
      <c r="E119" s="15" t="s">
        <v>20</v>
      </c>
      <c r="F119" s="54" t="s">
        <v>122</v>
      </c>
      <c r="G119" s="3"/>
      <c r="H119" s="50">
        <f>H121</f>
        <v>100</v>
      </c>
      <c r="I119" s="50" t="str">
        <f>I120</f>
        <v>0,0</v>
      </c>
      <c r="J119" s="55">
        <f t="shared" si="10"/>
        <v>100</v>
      </c>
      <c r="K119" s="44"/>
    </row>
    <row r="120" spans="1:11" s="12" customFormat="1" ht="33" customHeight="1" x14ac:dyDescent="0.25">
      <c r="A120" s="11"/>
      <c r="B120" s="51" t="s">
        <v>123</v>
      </c>
      <c r="C120" s="23" t="s">
        <v>47</v>
      </c>
      <c r="D120" s="15" t="s">
        <v>17</v>
      </c>
      <c r="E120" s="15" t="s">
        <v>20</v>
      </c>
      <c r="F120" s="54" t="s">
        <v>124</v>
      </c>
      <c r="G120" s="3"/>
      <c r="H120" s="50">
        <f>H121</f>
        <v>100</v>
      </c>
      <c r="I120" s="50" t="str">
        <f>I121</f>
        <v>0,0</v>
      </c>
      <c r="J120" s="55">
        <f t="shared" si="10"/>
        <v>100</v>
      </c>
      <c r="K120" s="44"/>
    </row>
    <row r="121" spans="1:11" s="12" customFormat="1" ht="31.5" customHeight="1" x14ac:dyDescent="0.25">
      <c r="A121" s="11"/>
      <c r="B121" s="51" t="s">
        <v>77</v>
      </c>
      <c r="C121" s="23" t="s">
        <v>47</v>
      </c>
      <c r="D121" s="15" t="s">
        <v>17</v>
      </c>
      <c r="E121" s="15" t="s">
        <v>20</v>
      </c>
      <c r="F121" s="54" t="s">
        <v>124</v>
      </c>
      <c r="G121" s="3" t="s">
        <v>48</v>
      </c>
      <c r="H121" s="50">
        <v>100</v>
      </c>
      <c r="I121" s="53" t="s">
        <v>239</v>
      </c>
      <c r="J121" s="55">
        <f t="shared" si="10"/>
        <v>100</v>
      </c>
      <c r="K121" s="44"/>
    </row>
    <row r="122" spans="1:11" s="12" customFormat="1" ht="21" customHeight="1" x14ac:dyDescent="0.25">
      <c r="A122" s="11"/>
      <c r="B122" s="60" t="s">
        <v>90</v>
      </c>
      <c r="C122" s="23" t="s">
        <v>47</v>
      </c>
      <c r="D122" s="15" t="s">
        <v>17</v>
      </c>
      <c r="E122" s="15" t="s">
        <v>35</v>
      </c>
      <c r="F122" s="54"/>
      <c r="G122" s="3"/>
      <c r="H122" s="50">
        <f>H123+H128</f>
        <v>1</v>
      </c>
      <c r="I122" s="50">
        <f>I123+I128</f>
        <v>0</v>
      </c>
      <c r="J122" s="55">
        <f t="shared" si="10"/>
        <v>1</v>
      </c>
      <c r="K122" s="44"/>
    </row>
    <row r="123" spans="1:11" s="12" customFormat="1" ht="51" customHeight="1" x14ac:dyDescent="0.25">
      <c r="A123" s="11"/>
      <c r="B123" s="59" t="s">
        <v>89</v>
      </c>
      <c r="C123" s="23" t="s">
        <v>47</v>
      </c>
      <c r="D123" s="15" t="s">
        <v>17</v>
      </c>
      <c r="E123" s="15" t="s">
        <v>35</v>
      </c>
      <c r="F123" s="54" t="s">
        <v>125</v>
      </c>
      <c r="G123" s="3"/>
      <c r="H123" s="50">
        <f>H127</f>
        <v>1</v>
      </c>
      <c r="I123" s="50" t="str">
        <f>I127</f>
        <v>0,0</v>
      </c>
      <c r="J123" s="55">
        <f t="shared" si="10"/>
        <v>1</v>
      </c>
      <c r="K123" s="44"/>
    </row>
    <row r="124" spans="1:11" s="12" customFormat="1" ht="47.25" customHeight="1" x14ac:dyDescent="0.25">
      <c r="A124" s="11"/>
      <c r="B124" s="59" t="s">
        <v>126</v>
      </c>
      <c r="C124" s="23" t="s">
        <v>47</v>
      </c>
      <c r="D124" s="15" t="s">
        <v>17</v>
      </c>
      <c r="E124" s="15" t="s">
        <v>35</v>
      </c>
      <c r="F124" s="54" t="s">
        <v>127</v>
      </c>
      <c r="G124" s="3"/>
      <c r="H124" s="50">
        <f t="shared" ref="H124:I126" si="12">H125</f>
        <v>1</v>
      </c>
      <c r="I124" s="50" t="str">
        <f t="shared" si="12"/>
        <v>0,0</v>
      </c>
      <c r="J124" s="55">
        <f t="shared" si="10"/>
        <v>1</v>
      </c>
      <c r="K124" s="44"/>
    </row>
    <row r="125" spans="1:11" s="12" customFormat="1" ht="33.75" customHeight="1" x14ac:dyDescent="0.25">
      <c r="A125" s="11"/>
      <c r="B125" s="59" t="s">
        <v>128</v>
      </c>
      <c r="C125" s="23" t="s">
        <v>47</v>
      </c>
      <c r="D125" s="15" t="s">
        <v>17</v>
      </c>
      <c r="E125" s="15" t="s">
        <v>35</v>
      </c>
      <c r="F125" s="54" t="s">
        <v>129</v>
      </c>
      <c r="G125" s="3"/>
      <c r="H125" s="50">
        <f t="shared" si="12"/>
        <v>1</v>
      </c>
      <c r="I125" s="50" t="str">
        <f t="shared" si="12"/>
        <v>0,0</v>
      </c>
      <c r="J125" s="55">
        <f t="shared" ref="J125:J144" si="13">H125+I125</f>
        <v>1</v>
      </c>
      <c r="K125" s="44"/>
    </row>
    <row r="126" spans="1:11" s="12" customFormat="1" ht="32.25" customHeight="1" x14ac:dyDescent="0.25">
      <c r="A126" s="11"/>
      <c r="B126" s="59" t="s">
        <v>130</v>
      </c>
      <c r="C126" s="23" t="s">
        <v>47</v>
      </c>
      <c r="D126" s="15" t="s">
        <v>17</v>
      </c>
      <c r="E126" s="15" t="s">
        <v>35</v>
      </c>
      <c r="F126" s="54" t="s">
        <v>131</v>
      </c>
      <c r="G126" s="3"/>
      <c r="H126" s="50">
        <f t="shared" si="12"/>
        <v>1</v>
      </c>
      <c r="I126" s="50" t="str">
        <f t="shared" si="12"/>
        <v>0,0</v>
      </c>
      <c r="J126" s="55">
        <f t="shared" si="13"/>
        <v>1</v>
      </c>
      <c r="K126" s="44"/>
    </row>
    <row r="127" spans="1:11" s="12" customFormat="1" ht="31.5" customHeight="1" x14ac:dyDescent="0.25">
      <c r="A127" s="11"/>
      <c r="B127" s="51" t="s">
        <v>77</v>
      </c>
      <c r="C127" s="23" t="s">
        <v>47</v>
      </c>
      <c r="D127" s="15" t="s">
        <v>91</v>
      </c>
      <c r="E127" s="15" t="s">
        <v>35</v>
      </c>
      <c r="F127" s="54" t="s">
        <v>131</v>
      </c>
      <c r="G127" s="3" t="s">
        <v>48</v>
      </c>
      <c r="H127" s="50">
        <v>1</v>
      </c>
      <c r="I127" s="53" t="s">
        <v>239</v>
      </c>
      <c r="J127" s="55">
        <f t="shared" si="13"/>
        <v>1</v>
      </c>
      <c r="K127" s="44"/>
    </row>
    <row r="128" spans="1:11" s="12" customFormat="1" ht="30.75" customHeight="1" x14ac:dyDescent="0.25">
      <c r="A128" s="11"/>
      <c r="B128" s="67" t="s">
        <v>132</v>
      </c>
      <c r="C128" s="60" t="s">
        <v>47</v>
      </c>
      <c r="D128" s="62" t="s">
        <v>91</v>
      </c>
      <c r="E128" s="62" t="s">
        <v>35</v>
      </c>
      <c r="F128" s="63" t="s">
        <v>133</v>
      </c>
      <c r="G128" s="61"/>
      <c r="H128" s="64">
        <f t="shared" ref="H128:I131" si="14">H129</f>
        <v>0</v>
      </c>
      <c r="I128" s="89">
        <f t="shared" si="14"/>
        <v>0</v>
      </c>
      <c r="J128" s="55">
        <f t="shared" si="13"/>
        <v>0</v>
      </c>
      <c r="K128" s="44"/>
    </row>
    <row r="129" spans="1:11" s="12" customFormat="1" ht="48.75" customHeight="1" x14ac:dyDescent="0.25">
      <c r="A129" s="11"/>
      <c r="B129" s="67" t="s">
        <v>134</v>
      </c>
      <c r="C129" s="60" t="s">
        <v>47</v>
      </c>
      <c r="D129" s="62" t="s">
        <v>91</v>
      </c>
      <c r="E129" s="62" t="s">
        <v>35</v>
      </c>
      <c r="F129" s="63" t="s">
        <v>135</v>
      </c>
      <c r="G129" s="61"/>
      <c r="H129" s="64">
        <f t="shared" si="14"/>
        <v>0</v>
      </c>
      <c r="I129" s="89">
        <f t="shared" si="14"/>
        <v>0</v>
      </c>
      <c r="J129" s="55">
        <f t="shared" si="13"/>
        <v>0</v>
      </c>
      <c r="K129" s="44"/>
    </row>
    <row r="130" spans="1:11" s="12" customFormat="1" ht="19.5" customHeight="1" x14ac:dyDescent="0.25">
      <c r="A130" s="11"/>
      <c r="B130" s="60" t="s">
        <v>136</v>
      </c>
      <c r="C130" s="60" t="s">
        <v>47</v>
      </c>
      <c r="D130" s="62" t="s">
        <v>91</v>
      </c>
      <c r="E130" s="62" t="s">
        <v>35</v>
      </c>
      <c r="F130" s="63" t="s">
        <v>137</v>
      </c>
      <c r="G130" s="61"/>
      <c r="H130" s="64">
        <f t="shared" si="14"/>
        <v>0</v>
      </c>
      <c r="I130" s="89">
        <f t="shared" si="14"/>
        <v>0</v>
      </c>
      <c r="J130" s="55">
        <f t="shared" si="13"/>
        <v>0</v>
      </c>
      <c r="K130" s="44"/>
    </row>
    <row r="131" spans="1:11" s="12" customFormat="1" ht="21" customHeight="1" x14ac:dyDescent="0.25">
      <c r="A131" s="11"/>
      <c r="B131" s="60" t="s">
        <v>140</v>
      </c>
      <c r="C131" s="60" t="s">
        <v>47</v>
      </c>
      <c r="D131" s="62" t="s">
        <v>91</v>
      </c>
      <c r="E131" s="62" t="s">
        <v>35</v>
      </c>
      <c r="F131" s="63" t="s">
        <v>141</v>
      </c>
      <c r="G131" s="61"/>
      <c r="H131" s="64">
        <f t="shared" si="14"/>
        <v>0</v>
      </c>
      <c r="I131" s="89">
        <f t="shared" si="14"/>
        <v>0</v>
      </c>
      <c r="J131" s="55">
        <f t="shared" si="13"/>
        <v>0</v>
      </c>
      <c r="K131" s="44"/>
    </row>
    <row r="132" spans="1:11" s="12" customFormat="1" ht="32.25" customHeight="1" x14ac:dyDescent="0.25">
      <c r="A132" s="11"/>
      <c r="B132" s="60" t="s">
        <v>58</v>
      </c>
      <c r="C132" s="60" t="s">
        <v>47</v>
      </c>
      <c r="D132" s="62" t="s">
        <v>91</v>
      </c>
      <c r="E132" s="62" t="s">
        <v>35</v>
      </c>
      <c r="F132" s="63" t="s">
        <v>141</v>
      </c>
      <c r="G132" s="61" t="s">
        <v>48</v>
      </c>
      <c r="H132" s="64">
        <v>0</v>
      </c>
      <c r="I132" s="89"/>
      <c r="J132" s="55">
        <f t="shared" si="13"/>
        <v>0</v>
      </c>
      <c r="K132" s="44"/>
    </row>
    <row r="133" spans="1:11" ht="21" customHeight="1" x14ac:dyDescent="0.25">
      <c r="A133" s="1"/>
      <c r="B133" s="3" t="s">
        <v>12</v>
      </c>
      <c r="C133" s="23" t="s">
        <v>47</v>
      </c>
      <c r="D133" s="15" t="s">
        <v>21</v>
      </c>
      <c r="E133" s="15"/>
      <c r="F133" s="54"/>
      <c r="G133" s="25"/>
      <c r="H133" s="17">
        <f>H134+H148</f>
        <v>2802.7</v>
      </c>
      <c r="I133" s="17">
        <f>I134+I148</f>
        <v>0</v>
      </c>
      <c r="J133" s="17">
        <f>J134+J148</f>
        <v>2782.7</v>
      </c>
      <c r="K133" s="44"/>
    </row>
    <row r="134" spans="1:11" ht="18.75" customHeight="1" x14ac:dyDescent="0.25">
      <c r="A134" s="1"/>
      <c r="B134" s="61" t="s">
        <v>13</v>
      </c>
      <c r="C134" s="60" t="s">
        <v>47</v>
      </c>
      <c r="D134" s="62" t="s">
        <v>21</v>
      </c>
      <c r="E134" s="62" t="s">
        <v>16</v>
      </c>
      <c r="F134" s="63"/>
      <c r="G134" s="76"/>
      <c r="H134" s="64">
        <f>H135</f>
        <v>550</v>
      </c>
      <c r="I134" s="64">
        <f>I135</f>
        <v>0</v>
      </c>
      <c r="J134" s="55">
        <f t="shared" si="13"/>
        <v>550</v>
      </c>
      <c r="K134" s="44"/>
    </row>
    <row r="135" spans="1:11" ht="35.25" customHeight="1" x14ac:dyDescent="0.25">
      <c r="A135" s="1"/>
      <c r="B135" s="67" t="s">
        <v>142</v>
      </c>
      <c r="C135" s="60" t="s">
        <v>62</v>
      </c>
      <c r="D135" s="62" t="s">
        <v>21</v>
      </c>
      <c r="E135" s="62" t="s">
        <v>16</v>
      </c>
      <c r="F135" s="63" t="s">
        <v>143</v>
      </c>
      <c r="G135" s="76"/>
      <c r="H135" s="77">
        <f>H136</f>
        <v>550</v>
      </c>
      <c r="I135" s="77">
        <f>I136</f>
        <v>0</v>
      </c>
      <c r="J135" s="55">
        <f t="shared" si="13"/>
        <v>550</v>
      </c>
      <c r="K135" s="44"/>
    </row>
    <row r="136" spans="1:11" ht="49.5" customHeight="1" x14ac:dyDescent="0.25">
      <c r="A136" s="1"/>
      <c r="B136" s="67" t="s">
        <v>144</v>
      </c>
      <c r="C136" s="60" t="s">
        <v>62</v>
      </c>
      <c r="D136" s="62" t="s">
        <v>21</v>
      </c>
      <c r="E136" s="62" t="s">
        <v>16</v>
      </c>
      <c r="F136" s="63" t="s">
        <v>145</v>
      </c>
      <c r="G136" s="76"/>
      <c r="H136" s="77">
        <f>H137+H143</f>
        <v>550</v>
      </c>
      <c r="I136" s="77">
        <f>I137+I143</f>
        <v>0</v>
      </c>
      <c r="J136" s="55">
        <f t="shared" si="13"/>
        <v>550</v>
      </c>
      <c r="K136" s="44"/>
    </row>
    <row r="137" spans="1:11" ht="20.25" customHeight="1" x14ac:dyDescent="0.25">
      <c r="A137" s="1"/>
      <c r="B137" s="67" t="s">
        <v>146</v>
      </c>
      <c r="C137" s="60" t="s">
        <v>62</v>
      </c>
      <c r="D137" s="62" t="s">
        <v>21</v>
      </c>
      <c r="E137" s="62" t="s">
        <v>16</v>
      </c>
      <c r="F137" s="63" t="s">
        <v>147</v>
      </c>
      <c r="G137" s="76"/>
      <c r="H137" s="77">
        <f>H140+H138</f>
        <v>100</v>
      </c>
      <c r="I137" s="77">
        <f>I140+I138</f>
        <v>0</v>
      </c>
      <c r="J137" s="55">
        <f t="shared" si="13"/>
        <v>100</v>
      </c>
      <c r="K137" s="44"/>
    </row>
    <row r="138" spans="1:11" ht="66" customHeight="1" x14ac:dyDescent="0.25">
      <c r="A138" s="1"/>
      <c r="B138" s="87" t="s">
        <v>240</v>
      </c>
      <c r="C138" s="60" t="s">
        <v>62</v>
      </c>
      <c r="D138" s="62" t="s">
        <v>21</v>
      </c>
      <c r="E138" s="62" t="s">
        <v>16</v>
      </c>
      <c r="F138" s="60" t="s">
        <v>241</v>
      </c>
      <c r="G138" s="76"/>
      <c r="H138" s="77">
        <f>H139</f>
        <v>0</v>
      </c>
      <c r="I138" s="77">
        <f>I139</f>
        <v>0</v>
      </c>
      <c r="J138" s="55">
        <f t="shared" si="13"/>
        <v>0</v>
      </c>
      <c r="K138" s="44"/>
    </row>
    <row r="139" spans="1:11" ht="33" customHeight="1" x14ac:dyDescent="0.25">
      <c r="A139" s="1"/>
      <c r="B139" s="60" t="s">
        <v>58</v>
      </c>
      <c r="C139" s="60" t="s">
        <v>62</v>
      </c>
      <c r="D139" s="62" t="s">
        <v>21</v>
      </c>
      <c r="E139" s="62" t="s">
        <v>16</v>
      </c>
      <c r="F139" s="63" t="s">
        <v>241</v>
      </c>
      <c r="G139" s="76" t="s">
        <v>48</v>
      </c>
      <c r="H139" s="77">
        <v>0</v>
      </c>
      <c r="I139" s="89"/>
      <c r="J139" s="55">
        <f t="shared" si="13"/>
        <v>0</v>
      </c>
      <c r="K139" s="44"/>
    </row>
    <row r="140" spans="1:11" ht="49.5" customHeight="1" x14ac:dyDescent="0.25">
      <c r="A140" s="1"/>
      <c r="B140" s="67" t="s">
        <v>148</v>
      </c>
      <c r="C140" s="60" t="s">
        <v>62</v>
      </c>
      <c r="D140" s="62" t="s">
        <v>21</v>
      </c>
      <c r="E140" s="62" t="s">
        <v>16</v>
      </c>
      <c r="F140" s="63" t="s">
        <v>149</v>
      </c>
      <c r="G140" s="76"/>
      <c r="H140" s="77">
        <f>H142+H141</f>
        <v>100</v>
      </c>
      <c r="I140" s="77">
        <f>I142+I141</f>
        <v>0</v>
      </c>
      <c r="J140" s="55">
        <f t="shared" si="13"/>
        <v>100</v>
      </c>
      <c r="K140" s="44"/>
    </row>
    <row r="141" spans="1:11" ht="33.75" customHeight="1" x14ac:dyDescent="0.25">
      <c r="A141" s="1"/>
      <c r="B141" s="60" t="s">
        <v>58</v>
      </c>
      <c r="C141" s="60" t="s">
        <v>62</v>
      </c>
      <c r="D141" s="62" t="s">
        <v>21</v>
      </c>
      <c r="E141" s="62" t="s">
        <v>16</v>
      </c>
      <c r="F141" s="63" t="s">
        <v>149</v>
      </c>
      <c r="G141" s="76" t="s">
        <v>48</v>
      </c>
      <c r="H141" s="77">
        <v>100</v>
      </c>
      <c r="I141" s="77">
        <v>0</v>
      </c>
      <c r="J141" s="55">
        <f t="shared" si="13"/>
        <v>100</v>
      </c>
      <c r="K141" s="44"/>
    </row>
    <row r="142" spans="1:11" ht="37.5" customHeight="1" x14ac:dyDescent="0.25">
      <c r="A142" s="1"/>
      <c r="B142" s="78" t="s">
        <v>150</v>
      </c>
      <c r="C142" s="60" t="s">
        <v>62</v>
      </c>
      <c r="D142" s="62" t="s">
        <v>21</v>
      </c>
      <c r="E142" s="62" t="s">
        <v>16</v>
      </c>
      <c r="F142" s="63" t="s">
        <v>149</v>
      </c>
      <c r="G142" s="76" t="s">
        <v>151</v>
      </c>
      <c r="H142" s="77"/>
      <c r="I142" s="53"/>
      <c r="J142" s="55">
        <f t="shared" si="13"/>
        <v>0</v>
      </c>
      <c r="K142" s="44"/>
    </row>
    <row r="143" spans="1:11" ht="36" customHeight="1" x14ac:dyDescent="0.25">
      <c r="A143" s="1"/>
      <c r="B143" s="78" t="s">
        <v>245</v>
      </c>
      <c r="C143" s="60" t="s">
        <v>62</v>
      </c>
      <c r="D143" s="62" t="s">
        <v>21</v>
      </c>
      <c r="E143" s="62" t="s">
        <v>16</v>
      </c>
      <c r="F143" s="63" t="s">
        <v>152</v>
      </c>
      <c r="G143" s="76"/>
      <c r="H143" s="77">
        <f>H144+H146</f>
        <v>450</v>
      </c>
      <c r="I143" s="77">
        <f>I144+I146</f>
        <v>0</v>
      </c>
      <c r="J143" s="55">
        <f t="shared" si="13"/>
        <v>450</v>
      </c>
      <c r="K143" s="44"/>
    </row>
    <row r="144" spans="1:11" ht="45" customHeight="1" x14ac:dyDescent="0.25">
      <c r="A144" s="1"/>
      <c r="B144" s="67" t="s">
        <v>153</v>
      </c>
      <c r="C144" s="60" t="s">
        <v>62</v>
      </c>
      <c r="D144" s="62" t="s">
        <v>21</v>
      </c>
      <c r="E144" s="62" t="s">
        <v>16</v>
      </c>
      <c r="F144" s="63" t="s">
        <v>154</v>
      </c>
      <c r="G144" s="76"/>
      <c r="H144" s="77">
        <f>H145</f>
        <v>450</v>
      </c>
      <c r="I144" s="77">
        <f>I145</f>
        <v>0</v>
      </c>
      <c r="J144" s="55">
        <f t="shared" si="13"/>
        <v>450</v>
      </c>
      <c r="K144" s="44"/>
    </row>
    <row r="145" spans="1:11" ht="36.75" customHeight="1" x14ac:dyDescent="0.25">
      <c r="A145" s="1"/>
      <c r="B145" s="60" t="s">
        <v>58</v>
      </c>
      <c r="C145" s="60" t="s">
        <v>62</v>
      </c>
      <c r="D145" s="62" t="s">
        <v>21</v>
      </c>
      <c r="E145" s="62" t="s">
        <v>16</v>
      </c>
      <c r="F145" s="63" t="s">
        <v>154</v>
      </c>
      <c r="G145" s="76" t="s">
        <v>48</v>
      </c>
      <c r="H145" s="77">
        <v>450</v>
      </c>
      <c r="I145" s="77">
        <v>0</v>
      </c>
      <c r="J145" s="55">
        <f t="shared" ref="J145:J219" si="15">H145+I145</f>
        <v>450</v>
      </c>
      <c r="K145" s="44"/>
    </row>
    <row r="146" spans="1:11" ht="37.5" customHeight="1" x14ac:dyDescent="0.25">
      <c r="A146" s="1"/>
      <c r="B146" s="60" t="s">
        <v>155</v>
      </c>
      <c r="C146" s="60" t="s">
        <v>47</v>
      </c>
      <c r="D146" s="79" t="s">
        <v>21</v>
      </c>
      <c r="E146" s="79" t="s">
        <v>16</v>
      </c>
      <c r="F146" s="80" t="s">
        <v>156</v>
      </c>
      <c r="G146" s="80"/>
      <c r="H146" s="81">
        <f>H147</f>
        <v>0</v>
      </c>
      <c r="I146" s="56"/>
      <c r="J146" s="55">
        <f t="shared" si="15"/>
        <v>0</v>
      </c>
      <c r="K146" s="43"/>
    </row>
    <row r="147" spans="1:11" ht="38.25" customHeight="1" x14ac:dyDescent="0.25">
      <c r="A147" s="1"/>
      <c r="B147" s="65" t="s">
        <v>58</v>
      </c>
      <c r="C147" s="60" t="s">
        <v>47</v>
      </c>
      <c r="D147" s="79" t="s">
        <v>21</v>
      </c>
      <c r="E147" s="79" t="s">
        <v>16</v>
      </c>
      <c r="F147" s="80" t="s">
        <v>156</v>
      </c>
      <c r="G147" s="80" t="s">
        <v>48</v>
      </c>
      <c r="H147" s="81"/>
      <c r="I147" s="56"/>
      <c r="J147" s="55">
        <f t="shared" si="15"/>
        <v>0</v>
      </c>
      <c r="K147" s="43"/>
    </row>
    <row r="148" spans="1:11" ht="18" x14ac:dyDescent="0.25">
      <c r="A148" s="1"/>
      <c r="B148" s="61" t="s">
        <v>23</v>
      </c>
      <c r="C148" s="23" t="s">
        <v>47</v>
      </c>
      <c r="D148" s="15" t="s">
        <v>21</v>
      </c>
      <c r="E148" s="15" t="s">
        <v>18</v>
      </c>
      <c r="F148" s="54"/>
      <c r="G148" s="16"/>
      <c r="H148" s="17">
        <f>H149+H163+H158</f>
        <v>2252.6999999999998</v>
      </c>
      <c r="I148" s="17">
        <f>I149+I163</f>
        <v>0</v>
      </c>
      <c r="J148" s="17">
        <f>J149+J163+J158+J161</f>
        <v>2232.6999999999998</v>
      </c>
      <c r="K148" s="44"/>
    </row>
    <row r="149" spans="1:11" ht="32.25" customHeight="1" x14ac:dyDescent="0.25">
      <c r="A149" s="1"/>
      <c r="B149" s="59" t="s">
        <v>92</v>
      </c>
      <c r="C149" s="23" t="s">
        <v>47</v>
      </c>
      <c r="D149" s="15" t="s">
        <v>21</v>
      </c>
      <c r="E149" s="15" t="s">
        <v>18</v>
      </c>
      <c r="F149" s="54" t="s">
        <v>157</v>
      </c>
      <c r="G149" s="16"/>
      <c r="H149" s="17">
        <f>H153+H155+H157</f>
        <v>638.29999999999995</v>
      </c>
      <c r="I149" s="17">
        <f>I153+I155+I157</f>
        <v>0</v>
      </c>
      <c r="J149" s="55">
        <f t="shared" si="15"/>
        <v>638.29999999999995</v>
      </c>
      <c r="K149" s="44"/>
    </row>
    <row r="150" spans="1:11" ht="48" customHeight="1" x14ac:dyDescent="0.25">
      <c r="A150" s="1"/>
      <c r="B150" s="59" t="s">
        <v>158</v>
      </c>
      <c r="C150" s="23" t="s">
        <v>47</v>
      </c>
      <c r="D150" s="15" t="s">
        <v>21</v>
      </c>
      <c r="E150" s="15" t="s">
        <v>18</v>
      </c>
      <c r="F150" s="54" t="s">
        <v>159</v>
      </c>
      <c r="G150" s="16"/>
      <c r="H150" s="17">
        <f>H151</f>
        <v>638.29999999999995</v>
      </c>
      <c r="I150" s="17">
        <f>I151</f>
        <v>0</v>
      </c>
      <c r="J150" s="55">
        <f t="shared" si="15"/>
        <v>638.29999999999995</v>
      </c>
      <c r="K150" s="44"/>
    </row>
    <row r="151" spans="1:11" ht="18.75" customHeight="1" x14ac:dyDescent="0.25">
      <c r="A151" s="1"/>
      <c r="B151" s="59" t="s">
        <v>160</v>
      </c>
      <c r="C151" s="23" t="s">
        <v>47</v>
      </c>
      <c r="D151" s="15" t="s">
        <v>21</v>
      </c>
      <c r="E151" s="15" t="s">
        <v>18</v>
      </c>
      <c r="F151" s="54" t="s">
        <v>161</v>
      </c>
      <c r="G151" s="16"/>
      <c r="H151" s="17">
        <f>H152+H154+H156</f>
        <v>638.29999999999995</v>
      </c>
      <c r="I151" s="17">
        <f>I152+I154+I156</f>
        <v>0</v>
      </c>
      <c r="J151" s="55">
        <f t="shared" si="15"/>
        <v>638.29999999999995</v>
      </c>
      <c r="K151" s="44"/>
    </row>
    <row r="152" spans="1:11" ht="20.25" customHeight="1" x14ac:dyDescent="0.25">
      <c r="A152" s="1"/>
      <c r="B152" s="3" t="s">
        <v>162</v>
      </c>
      <c r="C152" s="23" t="s">
        <v>47</v>
      </c>
      <c r="D152" s="15" t="s">
        <v>21</v>
      </c>
      <c r="E152" s="15" t="s">
        <v>18</v>
      </c>
      <c r="F152" s="54" t="s">
        <v>163</v>
      </c>
      <c r="G152" s="16"/>
      <c r="H152" s="17">
        <f>H153</f>
        <v>258.8</v>
      </c>
      <c r="I152" s="17">
        <f>I153</f>
        <v>0</v>
      </c>
      <c r="J152" s="55">
        <f t="shared" si="15"/>
        <v>258.8</v>
      </c>
      <c r="K152" s="44"/>
    </row>
    <row r="153" spans="1:11" ht="32.25" customHeight="1" x14ac:dyDescent="0.25">
      <c r="A153" s="1"/>
      <c r="B153" s="51" t="s">
        <v>58</v>
      </c>
      <c r="C153" s="23" t="s">
        <v>47</v>
      </c>
      <c r="D153" s="15" t="s">
        <v>21</v>
      </c>
      <c r="E153" s="15" t="s">
        <v>18</v>
      </c>
      <c r="F153" s="54" t="s">
        <v>163</v>
      </c>
      <c r="G153" s="16" t="s">
        <v>48</v>
      </c>
      <c r="H153" s="17">
        <v>258.8</v>
      </c>
      <c r="I153" s="25"/>
      <c r="J153" s="55">
        <f t="shared" si="15"/>
        <v>258.8</v>
      </c>
      <c r="K153" s="44"/>
    </row>
    <row r="154" spans="1:11" ht="16.5" customHeight="1" x14ac:dyDescent="0.25">
      <c r="A154" s="1"/>
      <c r="B154" s="3" t="s">
        <v>24</v>
      </c>
      <c r="C154" s="23" t="s">
        <v>47</v>
      </c>
      <c r="D154" s="15" t="s">
        <v>21</v>
      </c>
      <c r="E154" s="15" t="s">
        <v>18</v>
      </c>
      <c r="F154" s="54" t="s">
        <v>164</v>
      </c>
      <c r="G154" s="16"/>
      <c r="H154" s="17">
        <f>H155</f>
        <v>69.8</v>
      </c>
      <c r="I154" s="17">
        <f>I155</f>
        <v>0</v>
      </c>
      <c r="J154" s="55">
        <f t="shared" si="15"/>
        <v>69.8</v>
      </c>
      <c r="K154" s="45"/>
    </row>
    <row r="155" spans="1:11" ht="32.25" customHeight="1" x14ac:dyDescent="0.25">
      <c r="A155" s="1"/>
      <c r="B155" s="60" t="s">
        <v>58</v>
      </c>
      <c r="C155" s="60" t="s">
        <v>47</v>
      </c>
      <c r="D155" s="62" t="s">
        <v>21</v>
      </c>
      <c r="E155" s="62" t="s">
        <v>18</v>
      </c>
      <c r="F155" s="54" t="s">
        <v>164</v>
      </c>
      <c r="G155" s="63" t="s">
        <v>48</v>
      </c>
      <c r="H155" s="64">
        <v>69.8</v>
      </c>
      <c r="I155" s="76"/>
      <c r="J155" s="55">
        <f t="shared" si="15"/>
        <v>69.8</v>
      </c>
      <c r="K155" s="45"/>
    </row>
    <row r="156" spans="1:11" ht="18" customHeight="1" x14ac:dyDescent="0.25">
      <c r="A156" s="1"/>
      <c r="B156" s="61" t="s">
        <v>165</v>
      </c>
      <c r="C156" s="23" t="s">
        <v>47</v>
      </c>
      <c r="D156" s="15" t="s">
        <v>21</v>
      </c>
      <c r="E156" s="15" t="s">
        <v>18</v>
      </c>
      <c r="F156" s="54" t="s">
        <v>166</v>
      </c>
      <c r="G156" s="16"/>
      <c r="H156" s="17">
        <f>H157</f>
        <v>309.7</v>
      </c>
      <c r="I156" s="91">
        <f>I157</f>
        <v>0</v>
      </c>
      <c r="J156" s="55">
        <f t="shared" si="15"/>
        <v>309.7</v>
      </c>
      <c r="K156" s="44"/>
    </row>
    <row r="157" spans="1:11" ht="34.5" customHeight="1" x14ac:dyDescent="0.25">
      <c r="A157" s="1"/>
      <c r="B157" s="60" t="s">
        <v>58</v>
      </c>
      <c r="C157" s="60" t="s">
        <v>47</v>
      </c>
      <c r="D157" s="62" t="s">
        <v>21</v>
      </c>
      <c r="E157" s="62" t="s">
        <v>18</v>
      </c>
      <c r="F157" s="54" t="s">
        <v>166</v>
      </c>
      <c r="G157" s="63" t="s">
        <v>48</v>
      </c>
      <c r="H157" s="64">
        <v>309.7</v>
      </c>
      <c r="I157" s="91">
        <v>0</v>
      </c>
      <c r="J157" s="55">
        <f t="shared" si="15"/>
        <v>309.7</v>
      </c>
      <c r="K157" s="44"/>
    </row>
    <row r="158" spans="1:11" ht="51.75" customHeight="1" x14ac:dyDescent="0.25">
      <c r="A158" s="1"/>
      <c r="B158" s="60" t="s">
        <v>296</v>
      </c>
      <c r="C158" s="60" t="s">
        <v>47</v>
      </c>
      <c r="D158" s="62" t="s">
        <v>21</v>
      </c>
      <c r="E158" s="62" t="s">
        <v>18</v>
      </c>
      <c r="F158" s="54" t="s">
        <v>297</v>
      </c>
      <c r="G158" s="63"/>
      <c r="H158" s="64">
        <f>H159</f>
        <v>1514.4</v>
      </c>
      <c r="I158" s="64">
        <f>I159</f>
        <v>-421.5</v>
      </c>
      <c r="J158" s="55">
        <f>H158+I158</f>
        <v>1092.9000000000001</v>
      </c>
      <c r="K158" s="44"/>
    </row>
    <row r="159" spans="1:11" ht="34.5" customHeight="1" x14ac:dyDescent="0.25">
      <c r="A159" s="1"/>
      <c r="B159" s="60" t="s">
        <v>298</v>
      </c>
      <c r="C159" s="60" t="s">
        <v>47</v>
      </c>
      <c r="D159" s="62" t="s">
        <v>21</v>
      </c>
      <c r="E159" s="62" t="s">
        <v>18</v>
      </c>
      <c r="F159" s="54" t="s">
        <v>299</v>
      </c>
      <c r="G159" s="63"/>
      <c r="H159" s="64">
        <f>H160</f>
        <v>1514.4</v>
      </c>
      <c r="I159" s="64">
        <f>I160</f>
        <v>-421.5</v>
      </c>
      <c r="J159" s="55">
        <f>H159+I159</f>
        <v>1092.9000000000001</v>
      </c>
      <c r="K159" s="44"/>
    </row>
    <row r="160" spans="1:11" ht="47.25" customHeight="1" x14ac:dyDescent="0.25">
      <c r="A160" s="1"/>
      <c r="B160" s="60" t="s">
        <v>296</v>
      </c>
      <c r="C160" s="60" t="s">
        <v>47</v>
      </c>
      <c r="D160" s="62" t="s">
        <v>21</v>
      </c>
      <c r="E160" s="62" t="s">
        <v>18</v>
      </c>
      <c r="F160" s="54" t="s">
        <v>299</v>
      </c>
      <c r="G160" s="63" t="s">
        <v>48</v>
      </c>
      <c r="H160" s="64">
        <v>1514.4</v>
      </c>
      <c r="I160" s="91">
        <v>-421.5</v>
      </c>
      <c r="J160" s="55">
        <f>H160+I160</f>
        <v>1092.9000000000001</v>
      </c>
      <c r="K160" s="44"/>
    </row>
    <row r="161" spans="1:11" ht="34.5" customHeight="1" x14ac:dyDescent="0.25">
      <c r="A161" s="1"/>
      <c r="B161" s="60" t="s">
        <v>298</v>
      </c>
      <c r="C161" s="60" t="s">
        <v>47</v>
      </c>
      <c r="D161" s="62" t="s">
        <v>21</v>
      </c>
      <c r="E161" s="62" t="s">
        <v>18</v>
      </c>
      <c r="F161" s="54" t="s">
        <v>300</v>
      </c>
      <c r="G161" s="63"/>
      <c r="H161" s="64">
        <f>H162</f>
        <v>0</v>
      </c>
      <c r="I161" s="91">
        <f>I162</f>
        <v>401.5</v>
      </c>
      <c r="J161" s="55">
        <f>H161+I161</f>
        <v>401.5</v>
      </c>
      <c r="K161" s="44"/>
    </row>
    <row r="162" spans="1:11" ht="47.25" customHeight="1" x14ac:dyDescent="0.25">
      <c r="A162" s="1"/>
      <c r="B162" s="60" t="s">
        <v>296</v>
      </c>
      <c r="C162" s="60" t="s">
        <v>47</v>
      </c>
      <c r="D162" s="62" t="s">
        <v>21</v>
      </c>
      <c r="E162" s="62" t="s">
        <v>18</v>
      </c>
      <c r="F162" s="54" t="s">
        <v>300</v>
      </c>
      <c r="G162" s="63" t="s">
        <v>48</v>
      </c>
      <c r="H162" s="64">
        <v>0</v>
      </c>
      <c r="I162" s="91">
        <v>401.5</v>
      </c>
      <c r="J162" s="55">
        <f>H162+I162</f>
        <v>401.5</v>
      </c>
      <c r="K162" s="44"/>
    </row>
    <row r="163" spans="1:11" ht="34.5" customHeight="1" x14ac:dyDescent="0.25">
      <c r="A163" s="1"/>
      <c r="B163" s="59" t="s">
        <v>247</v>
      </c>
      <c r="C163" s="60" t="s">
        <v>47</v>
      </c>
      <c r="D163" s="62" t="s">
        <v>21</v>
      </c>
      <c r="E163" s="62" t="s">
        <v>18</v>
      </c>
      <c r="F163" s="54" t="s">
        <v>248</v>
      </c>
      <c r="G163" s="63"/>
      <c r="H163" s="64">
        <f t="shared" ref="H163:I166" si="16">H164</f>
        <v>100</v>
      </c>
      <c r="I163" s="91">
        <f t="shared" si="16"/>
        <v>0</v>
      </c>
      <c r="J163" s="55">
        <f t="shared" si="15"/>
        <v>100</v>
      </c>
      <c r="K163" s="44"/>
    </row>
    <row r="164" spans="1:11" ht="45.75" customHeight="1" x14ac:dyDescent="0.25">
      <c r="A164" s="1"/>
      <c r="B164" s="59" t="s">
        <v>249</v>
      </c>
      <c r="C164" s="60" t="s">
        <v>47</v>
      </c>
      <c r="D164" s="62" t="s">
        <v>21</v>
      </c>
      <c r="E164" s="62" t="s">
        <v>18</v>
      </c>
      <c r="F164" s="54" t="s">
        <v>250</v>
      </c>
      <c r="G164" s="63"/>
      <c r="H164" s="64">
        <f t="shared" si="16"/>
        <v>100</v>
      </c>
      <c r="I164" s="91">
        <f t="shared" si="16"/>
        <v>0</v>
      </c>
      <c r="J164" s="55">
        <f t="shared" si="15"/>
        <v>100</v>
      </c>
      <c r="K164" s="44"/>
    </row>
    <row r="165" spans="1:11" ht="44.25" customHeight="1" x14ac:dyDescent="0.25">
      <c r="A165" s="1"/>
      <c r="B165" s="90" t="s">
        <v>253</v>
      </c>
      <c r="C165" s="60" t="s">
        <v>47</v>
      </c>
      <c r="D165" s="62" t="s">
        <v>21</v>
      </c>
      <c r="E165" s="62" t="s">
        <v>18</v>
      </c>
      <c r="F165" s="54" t="s">
        <v>252</v>
      </c>
      <c r="G165" s="63"/>
      <c r="H165" s="64">
        <f t="shared" si="16"/>
        <v>100</v>
      </c>
      <c r="I165" s="91">
        <f t="shared" si="16"/>
        <v>0</v>
      </c>
      <c r="J165" s="55">
        <f t="shared" si="15"/>
        <v>100</v>
      </c>
      <c r="K165" s="44"/>
    </row>
    <row r="166" spans="1:11" ht="30" customHeight="1" x14ac:dyDescent="0.25">
      <c r="A166" s="1"/>
      <c r="B166" s="60" t="s">
        <v>251</v>
      </c>
      <c r="C166" s="60" t="s">
        <v>47</v>
      </c>
      <c r="D166" s="62" t="s">
        <v>21</v>
      </c>
      <c r="E166" s="62" t="s">
        <v>18</v>
      </c>
      <c r="F166" s="54" t="s">
        <v>254</v>
      </c>
      <c r="G166" s="63"/>
      <c r="H166" s="64">
        <f t="shared" si="16"/>
        <v>100</v>
      </c>
      <c r="I166" s="91">
        <f t="shared" si="16"/>
        <v>0</v>
      </c>
      <c r="J166" s="55">
        <f t="shared" si="15"/>
        <v>100</v>
      </c>
      <c r="K166" s="44"/>
    </row>
    <row r="167" spans="1:11" ht="28.5" customHeight="1" x14ac:dyDescent="0.25">
      <c r="A167" s="1"/>
      <c r="B167" s="51" t="s">
        <v>58</v>
      </c>
      <c r="C167" s="60" t="s">
        <v>47</v>
      </c>
      <c r="D167" s="62" t="s">
        <v>21</v>
      </c>
      <c r="E167" s="62" t="s">
        <v>18</v>
      </c>
      <c r="F167" s="54" t="s">
        <v>254</v>
      </c>
      <c r="G167" s="63" t="s">
        <v>48</v>
      </c>
      <c r="H167" s="64">
        <v>100</v>
      </c>
      <c r="I167" s="91">
        <f>I168</f>
        <v>0</v>
      </c>
      <c r="J167" s="55">
        <f t="shared" si="15"/>
        <v>100</v>
      </c>
      <c r="K167" s="44"/>
    </row>
    <row r="168" spans="1:11" ht="19.5" customHeight="1" x14ac:dyDescent="0.25">
      <c r="A168" s="1"/>
      <c r="B168" s="23" t="s">
        <v>40</v>
      </c>
      <c r="C168" s="23" t="s">
        <v>47</v>
      </c>
      <c r="D168" s="15" t="s">
        <v>21</v>
      </c>
      <c r="E168" s="15" t="s">
        <v>18</v>
      </c>
      <c r="F168" s="54" t="s">
        <v>254</v>
      </c>
      <c r="G168" s="16" t="s">
        <v>39</v>
      </c>
      <c r="H168" s="17">
        <v>100</v>
      </c>
      <c r="I168" s="91">
        <v>0</v>
      </c>
      <c r="J168" s="55">
        <f t="shared" si="15"/>
        <v>100</v>
      </c>
      <c r="K168" s="44"/>
    </row>
    <row r="169" spans="1:11" ht="18" x14ac:dyDescent="0.25">
      <c r="A169" s="1"/>
      <c r="B169" s="3" t="s">
        <v>26</v>
      </c>
      <c r="C169" s="23" t="s">
        <v>47</v>
      </c>
      <c r="D169" s="15" t="s">
        <v>25</v>
      </c>
      <c r="E169" s="15"/>
      <c r="F169" s="54"/>
      <c r="G169" s="16"/>
      <c r="H169" s="17">
        <f>H170+H176</f>
        <v>20</v>
      </c>
      <c r="I169" s="17">
        <f>I170+I176</f>
        <v>0</v>
      </c>
      <c r="J169" s="55">
        <f t="shared" si="15"/>
        <v>20</v>
      </c>
      <c r="K169" s="44"/>
    </row>
    <row r="170" spans="1:11" ht="31.5" x14ac:dyDescent="0.25">
      <c r="A170" s="1"/>
      <c r="B170" s="93" t="s">
        <v>270</v>
      </c>
      <c r="C170" s="23" t="s">
        <v>47</v>
      </c>
      <c r="D170" s="15" t="s">
        <v>25</v>
      </c>
      <c r="E170" s="15" t="s">
        <v>21</v>
      </c>
      <c r="F170" s="54"/>
      <c r="G170" s="16"/>
      <c r="H170" s="17">
        <f t="shared" ref="H170:I174" si="17">H171</f>
        <v>0</v>
      </c>
      <c r="I170" s="17">
        <f t="shared" si="17"/>
        <v>0</v>
      </c>
      <c r="J170" s="55">
        <f t="shared" ref="J170:J175" si="18">I170+H170</f>
        <v>0</v>
      </c>
      <c r="K170" s="44"/>
    </row>
    <row r="171" spans="1:11" ht="31.5" x14ac:dyDescent="0.25">
      <c r="A171" s="1"/>
      <c r="B171" s="68" t="s">
        <v>99</v>
      </c>
      <c r="C171" s="23" t="s">
        <v>47</v>
      </c>
      <c r="D171" s="15" t="s">
        <v>25</v>
      </c>
      <c r="E171" s="15" t="s">
        <v>21</v>
      </c>
      <c r="F171" s="54" t="s">
        <v>192</v>
      </c>
      <c r="G171" s="16"/>
      <c r="H171" s="17">
        <f t="shared" si="17"/>
        <v>0</v>
      </c>
      <c r="I171" s="17">
        <f t="shared" si="17"/>
        <v>0</v>
      </c>
      <c r="J171" s="55">
        <f t="shared" si="18"/>
        <v>0</v>
      </c>
      <c r="K171" s="44"/>
    </row>
    <row r="172" spans="1:11" ht="47.25" x14ac:dyDescent="0.25">
      <c r="A172" s="1"/>
      <c r="B172" s="67" t="s">
        <v>108</v>
      </c>
      <c r="C172" s="23" t="s">
        <v>47</v>
      </c>
      <c r="D172" s="15" t="s">
        <v>25</v>
      </c>
      <c r="E172" s="15" t="s">
        <v>21</v>
      </c>
      <c r="F172" s="54" t="s">
        <v>193</v>
      </c>
      <c r="G172" s="16"/>
      <c r="H172" s="17">
        <f t="shared" si="17"/>
        <v>0</v>
      </c>
      <c r="I172" s="17">
        <f t="shared" si="17"/>
        <v>0</v>
      </c>
      <c r="J172" s="55">
        <f t="shared" si="18"/>
        <v>0</v>
      </c>
      <c r="K172" s="44"/>
    </row>
    <row r="173" spans="1:11" ht="31.5" x14ac:dyDescent="0.25">
      <c r="A173" s="1"/>
      <c r="B173" s="3" t="s">
        <v>273</v>
      </c>
      <c r="C173" s="23" t="s">
        <v>47</v>
      </c>
      <c r="D173" s="15" t="s">
        <v>25</v>
      </c>
      <c r="E173" s="15" t="s">
        <v>21</v>
      </c>
      <c r="F173" s="54" t="s">
        <v>271</v>
      </c>
      <c r="G173" s="16"/>
      <c r="H173" s="17">
        <f t="shared" si="17"/>
        <v>0</v>
      </c>
      <c r="I173" s="17">
        <f t="shared" si="17"/>
        <v>0</v>
      </c>
      <c r="J173" s="55">
        <f t="shared" si="18"/>
        <v>0</v>
      </c>
      <c r="K173" s="44"/>
    </row>
    <row r="174" spans="1:11" ht="48" customHeight="1" x14ac:dyDescent="0.25">
      <c r="A174" s="1"/>
      <c r="B174" s="3" t="s">
        <v>274</v>
      </c>
      <c r="C174" s="23" t="s">
        <v>47</v>
      </c>
      <c r="D174" s="15" t="s">
        <v>25</v>
      </c>
      <c r="E174" s="15" t="s">
        <v>21</v>
      </c>
      <c r="F174" s="54" t="s">
        <v>272</v>
      </c>
      <c r="G174" s="16"/>
      <c r="H174" s="17">
        <f t="shared" si="17"/>
        <v>0</v>
      </c>
      <c r="I174" s="17">
        <f t="shared" si="17"/>
        <v>0</v>
      </c>
      <c r="J174" s="55">
        <f t="shared" si="18"/>
        <v>0</v>
      </c>
      <c r="K174" s="44"/>
    </row>
    <row r="175" spans="1:11" ht="31.5" x14ac:dyDescent="0.25">
      <c r="A175" s="1"/>
      <c r="B175" s="51" t="s">
        <v>58</v>
      </c>
      <c r="C175" s="23" t="s">
        <v>47</v>
      </c>
      <c r="D175" s="15" t="s">
        <v>25</v>
      </c>
      <c r="E175" s="15" t="s">
        <v>21</v>
      </c>
      <c r="F175" s="54" t="s">
        <v>272</v>
      </c>
      <c r="G175" s="16" t="s">
        <v>48</v>
      </c>
      <c r="H175" s="17">
        <v>0</v>
      </c>
      <c r="I175" s="17">
        <v>0</v>
      </c>
      <c r="J175" s="55">
        <f t="shared" si="18"/>
        <v>0</v>
      </c>
      <c r="K175" s="44"/>
    </row>
    <row r="176" spans="1:11" ht="19.5" customHeight="1" x14ac:dyDescent="0.25">
      <c r="A176" s="1"/>
      <c r="B176" s="3" t="s">
        <v>238</v>
      </c>
      <c r="C176" s="23" t="s">
        <v>47</v>
      </c>
      <c r="D176" s="15" t="s">
        <v>25</v>
      </c>
      <c r="E176" s="15" t="s">
        <v>25</v>
      </c>
      <c r="F176" s="54"/>
      <c r="G176" s="16"/>
      <c r="H176" s="17">
        <f t="shared" ref="H176:I178" si="19">H177</f>
        <v>20</v>
      </c>
      <c r="I176" s="17">
        <f>I177</f>
        <v>0</v>
      </c>
      <c r="J176" s="55">
        <f t="shared" si="15"/>
        <v>20</v>
      </c>
      <c r="K176" s="44"/>
    </row>
    <row r="177" spans="1:11" ht="35.25" customHeight="1" x14ac:dyDescent="0.25">
      <c r="A177" s="1"/>
      <c r="B177" s="3" t="s">
        <v>93</v>
      </c>
      <c r="C177" s="23" t="s">
        <v>47</v>
      </c>
      <c r="D177" s="15" t="s">
        <v>25</v>
      </c>
      <c r="E177" s="15" t="s">
        <v>25</v>
      </c>
      <c r="F177" s="54" t="s">
        <v>167</v>
      </c>
      <c r="G177" s="16"/>
      <c r="H177" s="17">
        <f t="shared" si="19"/>
        <v>20</v>
      </c>
      <c r="I177" s="17">
        <f t="shared" si="19"/>
        <v>0</v>
      </c>
      <c r="J177" s="55">
        <f t="shared" si="15"/>
        <v>20</v>
      </c>
      <c r="K177" s="44"/>
    </row>
    <row r="178" spans="1:11" ht="47.25" customHeight="1" x14ac:dyDescent="0.25">
      <c r="A178" s="1"/>
      <c r="B178" s="59" t="s">
        <v>174</v>
      </c>
      <c r="C178" s="23" t="s">
        <v>47</v>
      </c>
      <c r="D178" s="15" t="s">
        <v>25</v>
      </c>
      <c r="E178" s="15" t="s">
        <v>25</v>
      </c>
      <c r="F178" s="54" t="s">
        <v>168</v>
      </c>
      <c r="G178" s="16"/>
      <c r="H178" s="17">
        <f t="shared" si="19"/>
        <v>20</v>
      </c>
      <c r="I178" s="17">
        <f t="shared" si="19"/>
        <v>0</v>
      </c>
      <c r="J178" s="55">
        <f t="shared" si="15"/>
        <v>20</v>
      </c>
      <c r="K178" s="44"/>
    </row>
    <row r="179" spans="1:11" ht="30" customHeight="1" x14ac:dyDescent="0.25">
      <c r="A179" s="1"/>
      <c r="B179" s="59" t="s">
        <v>169</v>
      </c>
      <c r="C179" s="23" t="s">
        <v>47</v>
      </c>
      <c r="D179" s="15" t="s">
        <v>25</v>
      </c>
      <c r="E179" s="15" t="s">
        <v>25</v>
      </c>
      <c r="F179" s="54" t="s">
        <v>170</v>
      </c>
      <c r="G179" s="16"/>
      <c r="H179" s="17">
        <f>H180+H182</f>
        <v>20</v>
      </c>
      <c r="I179" s="17">
        <f>I180+I182</f>
        <v>0</v>
      </c>
      <c r="J179" s="55">
        <f t="shared" si="15"/>
        <v>20</v>
      </c>
      <c r="K179" s="44"/>
    </row>
    <row r="180" spans="1:11" ht="19.5" customHeight="1" x14ac:dyDescent="0.25">
      <c r="A180" s="1"/>
      <c r="B180" s="3" t="s">
        <v>94</v>
      </c>
      <c r="C180" s="23" t="s">
        <v>47</v>
      </c>
      <c r="D180" s="15" t="s">
        <v>25</v>
      </c>
      <c r="E180" s="15" t="s">
        <v>25</v>
      </c>
      <c r="F180" s="54" t="s">
        <v>171</v>
      </c>
      <c r="G180" s="16"/>
      <c r="H180" s="17">
        <f>H181</f>
        <v>20</v>
      </c>
      <c r="I180" s="17" t="str">
        <f>I181</f>
        <v>0</v>
      </c>
      <c r="J180" s="55">
        <f t="shared" si="15"/>
        <v>20</v>
      </c>
      <c r="K180" s="44"/>
    </row>
    <row r="181" spans="1:11" ht="31.5" customHeight="1" x14ac:dyDescent="0.25">
      <c r="A181" s="1"/>
      <c r="B181" s="52" t="s">
        <v>58</v>
      </c>
      <c r="C181" s="23" t="s">
        <v>47</v>
      </c>
      <c r="D181" s="15" t="s">
        <v>25</v>
      </c>
      <c r="E181" s="15" t="s">
        <v>25</v>
      </c>
      <c r="F181" s="54" t="s">
        <v>171</v>
      </c>
      <c r="G181" s="16" t="s">
        <v>48</v>
      </c>
      <c r="H181" s="17">
        <v>20</v>
      </c>
      <c r="I181" s="25" t="s">
        <v>246</v>
      </c>
      <c r="J181" s="55">
        <f t="shared" si="15"/>
        <v>20</v>
      </c>
      <c r="K181" s="44"/>
    </row>
    <row r="182" spans="1:11" ht="30.75" customHeight="1" x14ac:dyDescent="0.25">
      <c r="A182" s="1"/>
      <c r="B182" s="23" t="s">
        <v>172</v>
      </c>
      <c r="C182" s="23" t="s">
        <v>47</v>
      </c>
      <c r="D182" s="15" t="s">
        <v>25</v>
      </c>
      <c r="E182" s="15" t="s">
        <v>25</v>
      </c>
      <c r="F182" s="54" t="s">
        <v>173</v>
      </c>
      <c r="G182" s="16"/>
      <c r="H182" s="17">
        <f>H183</f>
        <v>0</v>
      </c>
      <c r="I182" s="17" t="str">
        <f>I183</f>
        <v>0,0</v>
      </c>
      <c r="J182" s="55">
        <f t="shared" si="15"/>
        <v>0</v>
      </c>
      <c r="K182" s="44"/>
    </row>
    <row r="183" spans="1:11" ht="30.75" customHeight="1" x14ac:dyDescent="0.25">
      <c r="A183" s="1"/>
      <c r="B183" s="51" t="s">
        <v>58</v>
      </c>
      <c r="C183" s="23" t="s">
        <v>47</v>
      </c>
      <c r="D183" s="15" t="s">
        <v>25</v>
      </c>
      <c r="E183" s="15" t="s">
        <v>25</v>
      </c>
      <c r="F183" s="54" t="s">
        <v>173</v>
      </c>
      <c r="G183" s="16" t="s">
        <v>48</v>
      </c>
      <c r="H183" s="17"/>
      <c r="I183" s="25" t="s">
        <v>239</v>
      </c>
      <c r="J183" s="55">
        <f t="shared" si="15"/>
        <v>0</v>
      </c>
      <c r="K183" s="44"/>
    </row>
    <row r="184" spans="1:11" ht="18" x14ac:dyDescent="0.25">
      <c r="A184" s="1"/>
      <c r="B184" s="3" t="s">
        <v>34</v>
      </c>
      <c r="C184" s="23" t="s">
        <v>47</v>
      </c>
      <c r="D184" s="15" t="s">
        <v>22</v>
      </c>
      <c r="E184" s="15"/>
      <c r="F184" s="54"/>
      <c r="G184" s="16"/>
      <c r="H184" s="17">
        <f t="shared" ref="H184:I186" si="20">H185</f>
        <v>5098.8999999999996</v>
      </c>
      <c r="I184" s="91">
        <f t="shared" si="20"/>
        <v>0</v>
      </c>
      <c r="J184" s="55">
        <f t="shared" si="15"/>
        <v>5098.8999999999996</v>
      </c>
      <c r="K184" s="44"/>
    </row>
    <row r="185" spans="1:11" ht="18" x14ac:dyDescent="0.25">
      <c r="A185" s="1"/>
      <c r="B185" s="3" t="s">
        <v>14</v>
      </c>
      <c r="C185" s="23" t="s">
        <v>47</v>
      </c>
      <c r="D185" s="15" t="s">
        <v>22</v>
      </c>
      <c r="E185" s="15" t="s">
        <v>15</v>
      </c>
      <c r="F185" s="54"/>
      <c r="G185" s="16"/>
      <c r="H185" s="17">
        <f t="shared" si="20"/>
        <v>5098.8999999999996</v>
      </c>
      <c r="I185" s="91">
        <f t="shared" si="20"/>
        <v>0</v>
      </c>
      <c r="J185" s="55">
        <f t="shared" si="15"/>
        <v>5098.8999999999996</v>
      </c>
      <c r="K185" s="44"/>
    </row>
    <row r="186" spans="1:11" ht="33.75" customHeight="1" x14ac:dyDescent="0.25">
      <c r="A186" s="1"/>
      <c r="B186" s="60" t="s">
        <v>95</v>
      </c>
      <c r="C186" s="23" t="s">
        <v>47</v>
      </c>
      <c r="D186" s="15" t="s">
        <v>22</v>
      </c>
      <c r="E186" s="15" t="s">
        <v>15</v>
      </c>
      <c r="F186" s="54" t="s">
        <v>176</v>
      </c>
      <c r="G186" s="16"/>
      <c r="H186" s="17">
        <f t="shared" si="20"/>
        <v>5098.8999999999996</v>
      </c>
      <c r="I186" s="91">
        <f t="shared" si="20"/>
        <v>0</v>
      </c>
      <c r="J186" s="55">
        <f t="shared" si="15"/>
        <v>5098.8999999999996</v>
      </c>
      <c r="K186" s="44"/>
    </row>
    <row r="187" spans="1:11" ht="44.25" customHeight="1" x14ac:dyDescent="0.25">
      <c r="A187" s="1"/>
      <c r="B187" s="59" t="s">
        <v>175</v>
      </c>
      <c r="C187" s="23" t="s">
        <v>47</v>
      </c>
      <c r="D187" s="15" t="s">
        <v>22</v>
      </c>
      <c r="E187" s="15" t="s">
        <v>15</v>
      </c>
      <c r="F187" s="54" t="s">
        <v>177</v>
      </c>
      <c r="G187" s="16"/>
      <c r="H187" s="17">
        <f>H188+H195+H204</f>
        <v>5098.8999999999996</v>
      </c>
      <c r="I187" s="91">
        <f>I188+I195+I204</f>
        <v>0</v>
      </c>
      <c r="J187" s="55">
        <f t="shared" si="15"/>
        <v>5098.8999999999996</v>
      </c>
      <c r="K187" s="44"/>
    </row>
    <row r="188" spans="1:11" ht="15.75" customHeight="1" x14ac:dyDescent="0.25">
      <c r="A188" s="1"/>
      <c r="B188" s="3" t="s">
        <v>100</v>
      </c>
      <c r="C188" s="23" t="s">
        <v>47</v>
      </c>
      <c r="D188" s="15" t="s">
        <v>22</v>
      </c>
      <c r="E188" s="15" t="s">
        <v>15</v>
      </c>
      <c r="F188" s="54" t="s">
        <v>178</v>
      </c>
      <c r="G188" s="16"/>
      <c r="H188" s="17">
        <f>H189+H191+H193</f>
        <v>3123.4</v>
      </c>
      <c r="I188" s="91">
        <f>I189+I191+I193</f>
        <v>0</v>
      </c>
      <c r="J188" s="55">
        <f t="shared" si="15"/>
        <v>3123.4</v>
      </c>
      <c r="K188" s="44"/>
    </row>
    <row r="189" spans="1:11" ht="27" customHeight="1" x14ac:dyDescent="0.25">
      <c r="A189" s="1"/>
      <c r="B189" s="3" t="s">
        <v>64</v>
      </c>
      <c r="C189" s="23" t="s">
        <v>47</v>
      </c>
      <c r="D189" s="15" t="s">
        <v>22</v>
      </c>
      <c r="E189" s="15" t="s">
        <v>15</v>
      </c>
      <c r="F189" s="54" t="s">
        <v>179</v>
      </c>
      <c r="G189" s="16"/>
      <c r="H189" s="17">
        <f>H190</f>
        <v>3123.4</v>
      </c>
      <c r="I189" s="91">
        <f>I190</f>
        <v>0</v>
      </c>
      <c r="J189" s="55">
        <f t="shared" si="15"/>
        <v>3123.4</v>
      </c>
      <c r="K189" s="44"/>
    </row>
    <row r="190" spans="1:11" ht="30" customHeight="1" x14ac:dyDescent="0.25">
      <c r="A190" s="1"/>
      <c r="B190" s="66" t="s">
        <v>82</v>
      </c>
      <c r="C190" s="23" t="s">
        <v>47</v>
      </c>
      <c r="D190" s="15" t="s">
        <v>22</v>
      </c>
      <c r="E190" s="15" t="s">
        <v>15</v>
      </c>
      <c r="F190" s="54" t="s">
        <v>179</v>
      </c>
      <c r="G190" s="54" t="s">
        <v>57</v>
      </c>
      <c r="H190" s="17">
        <v>3123.4</v>
      </c>
      <c r="I190" s="91">
        <v>0</v>
      </c>
      <c r="J190" s="55">
        <f t="shared" si="15"/>
        <v>3123.4</v>
      </c>
      <c r="K190" s="44"/>
    </row>
    <row r="191" spans="1:11" ht="33.75" customHeight="1" x14ac:dyDescent="0.25">
      <c r="A191" s="1"/>
      <c r="B191" s="60" t="s">
        <v>260</v>
      </c>
      <c r="C191" s="23" t="s">
        <v>47</v>
      </c>
      <c r="D191" s="15" t="s">
        <v>22</v>
      </c>
      <c r="E191" s="15" t="s">
        <v>15</v>
      </c>
      <c r="F191" s="54" t="s">
        <v>259</v>
      </c>
      <c r="G191" s="54"/>
      <c r="H191" s="17">
        <f>H192</f>
        <v>0</v>
      </c>
      <c r="I191" s="91">
        <f>I192</f>
        <v>0</v>
      </c>
      <c r="J191" s="55">
        <f t="shared" si="15"/>
        <v>0</v>
      </c>
      <c r="K191" s="44"/>
    </row>
    <row r="192" spans="1:11" ht="25.5" customHeight="1" x14ac:dyDescent="0.25">
      <c r="A192" s="1"/>
      <c r="B192" s="60" t="s">
        <v>82</v>
      </c>
      <c r="C192" s="23" t="s">
        <v>47</v>
      </c>
      <c r="D192" s="15" t="s">
        <v>22</v>
      </c>
      <c r="E192" s="15" t="s">
        <v>15</v>
      </c>
      <c r="F192" s="54" t="s">
        <v>259</v>
      </c>
      <c r="G192" s="54" t="s">
        <v>57</v>
      </c>
      <c r="H192" s="17">
        <v>0</v>
      </c>
      <c r="I192" s="91"/>
      <c r="J192" s="55">
        <f t="shared" si="15"/>
        <v>0</v>
      </c>
      <c r="K192" s="44"/>
    </row>
    <row r="193" spans="1:11" ht="26.25" customHeight="1" x14ac:dyDescent="0.25">
      <c r="A193" s="1"/>
      <c r="B193" s="66" t="s">
        <v>233</v>
      </c>
      <c r="C193" s="23" t="s">
        <v>47</v>
      </c>
      <c r="D193" s="15" t="s">
        <v>22</v>
      </c>
      <c r="E193" s="15" t="s">
        <v>15</v>
      </c>
      <c r="F193" s="54" t="s">
        <v>223</v>
      </c>
      <c r="G193" s="16"/>
      <c r="H193" s="17">
        <f>H194</f>
        <v>0</v>
      </c>
      <c r="I193" s="91">
        <f>I194</f>
        <v>0</v>
      </c>
      <c r="J193" s="55">
        <f t="shared" si="15"/>
        <v>0</v>
      </c>
      <c r="K193" s="44"/>
    </row>
    <row r="194" spans="1:11" ht="27.75" customHeight="1" x14ac:dyDescent="0.25">
      <c r="A194" s="1"/>
      <c r="B194" s="66" t="s">
        <v>82</v>
      </c>
      <c r="C194" s="23" t="s">
        <v>47</v>
      </c>
      <c r="D194" s="15" t="s">
        <v>22</v>
      </c>
      <c r="E194" s="15" t="s">
        <v>15</v>
      </c>
      <c r="F194" s="54" t="s">
        <v>223</v>
      </c>
      <c r="G194" s="15" t="s">
        <v>57</v>
      </c>
      <c r="H194" s="17"/>
      <c r="I194" s="91"/>
      <c r="J194" s="55">
        <f t="shared" si="15"/>
        <v>0</v>
      </c>
      <c r="K194" s="44"/>
    </row>
    <row r="195" spans="1:11" ht="21" customHeight="1" x14ac:dyDescent="0.25">
      <c r="A195" s="1"/>
      <c r="B195" s="3" t="s">
        <v>65</v>
      </c>
      <c r="C195" s="23" t="s">
        <v>47</v>
      </c>
      <c r="D195" s="15" t="s">
        <v>22</v>
      </c>
      <c r="E195" s="15" t="s">
        <v>15</v>
      </c>
      <c r="F195" s="54" t="s">
        <v>180</v>
      </c>
      <c r="G195" s="16"/>
      <c r="H195" s="17">
        <f>H196+H198+H200+H202</f>
        <v>1965.5</v>
      </c>
      <c r="I195" s="91">
        <f>I196+I198+I200+I202</f>
        <v>0</v>
      </c>
      <c r="J195" s="55">
        <f t="shared" si="15"/>
        <v>1965.5</v>
      </c>
      <c r="K195" s="44"/>
    </row>
    <row r="196" spans="1:11" ht="30.75" customHeight="1" x14ac:dyDescent="0.25">
      <c r="A196" s="1"/>
      <c r="B196" s="3" t="s">
        <v>64</v>
      </c>
      <c r="C196" s="23" t="s">
        <v>47</v>
      </c>
      <c r="D196" s="15" t="s">
        <v>22</v>
      </c>
      <c r="E196" s="15" t="s">
        <v>15</v>
      </c>
      <c r="F196" s="54" t="s">
        <v>181</v>
      </c>
      <c r="G196" s="16"/>
      <c r="H196" s="17">
        <f>H197</f>
        <v>1907.5</v>
      </c>
      <c r="I196" s="91">
        <f>I197</f>
        <v>0</v>
      </c>
      <c r="J196" s="55">
        <f t="shared" si="15"/>
        <v>1907.5</v>
      </c>
      <c r="K196" s="44"/>
    </row>
    <row r="197" spans="1:11" ht="30" customHeight="1" x14ac:dyDescent="0.25">
      <c r="A197" s="1"/>
      <c r="B197" s="51" t="s">
        <v>82</v>
      </c>
      <c r="C197" s="23" t="s">
        <v>47</v>
      </c>
      <c r="D197" s="15" t="s">
        <v>22</v>
      </c>
      <c r="E197" s="15" t="s">
        <v>15</v>
      </c>
      <c r="F197" s="54" t="s">
        <v>181</v>
      </c>
      <c r="G197" s="54" t="s">
        <v>57</v>
      </c>
      <c r="H197" s="17">
        <v>1907.5</v>
      </c>
      <c r="I197" s="91">
        <v>0</v>
      </c>
      <c r="J197" s="55">
        <f t="shared" si="15"/>
        <v>1907.5</v>
      </c>
      <c r="K197" s="44"/>
    </row>
    <row r="198" spans="1:11" ht="28.5" customHeight="1" x14ac:dyDescent="0.25">
      <c r="A198" s="1"/>
      <c r="B198" s="66" t="s">
        <v>233</v>
      </c>
      <c r="C198" s="23" t="s">
        <v>47</v>
      </c>
      <c r="D198" s="15" t="s">
        <v>22</v>
      </c>
      <c r="E198" s="15" t="s">
        <v>15</v>
      </c>
      <c r="F198" s="54" t="s">
        <v>235</v>
      </c>
      <c r="G198" s="54"/>
      <c r="H198" s="17">
        <f>H199</f>
        <v>0</v>
      </c>
      <c r="I198" s="91" t="str">
        <f>I199</f>
        <v>0,0</v>
      </c>
      <c r="J198" s="55">
        <f t="shared" si="15"/>
        <v>0</v>
      </c>
      <c r="K198" s="44"/>
    </row>
    <row r="199" spans="1:11" ht="24.75" customHeight="1" x14ac:dyDescent="0.25">
      <c r="A199" s="1"/>
      <c r="B199" s="66" t="s">
        <v>82</v>
      </c>
      <c r="C199" s="23" t="s">
        <v>47</v>
      </c>
      <c r="D199" s="15" t="s">
        <v>22</v>
      </c>
      <c r="E199" s="15" t="s">
        <v>15</v>
      </c>
      <c r="F199" s="54" t="s">
        <v>235</v>
      </c>
      <c r="G199" s="54" t="s">
        <v>57</v>
      </c>
      <c r="H199" s="17">
        <v>0</v>
      </c>
      <c r="I199" s="91" t="s">
        <v>239</v>
      </c>
      <c r="J199" s="55">
        <f t="shared" si="15"/>
        <v>0</v>
      </c>
      <c r="K199" s="44"/>
    </row>
    <row r="200" spans="1:11" ht="37.5" customHeight="1" x14ac:dyDescent="0.25">
      <c r="A200" s="1"/>
      <c r="B200" s="66" t="s">
        <v>233</v>
      </c>
      <c r="C200" s="23" t="s">
        <v>47</v>
      </c>
      <c r="D200" s="15" t="s">
        <v>22</v>
      </c>
      <c r="E200" s="15" t="s">
        <v>15</v>
      </c>
      <c r="F200" s="54" t="s">
        <v>234</v>
      </c>
      <c r="G200" s="16"/>
      <c r="H200" s="17">
        <f>H201</f>
        <v>0</v>
      </c>
      <c r="I200" s="91">
        <f>I201</f>
        <v>0</v>
      </c>
      <c r="J200" s="55">
        <f t="shared" si="15"/>
        <v>0</v>
      </c>
      <c r="K200" s="44"/>
    </row>
    <row r="201" spans="1:11" ht="29.25" customHeight="1" x14ac:dyDescent="0.25">
      <c r="A201" s="1"/>
      <c r="B201" s="66" t="s">
        <v>82</v>
      </c>
      <c r="C201" s="23" t="s">
        <v>47</v>
      </c>
      <c r="D201" s="15" t="s">
        <v>22</v>
      </c>
      <c r="E201" s="15" t="s">
        <v>15</v>
      </c>
      <c r="F201" s="54" t="s">
        <v>234</v>
      </c>
      <c r="G201" s="54" t="s">
        <v>57</v>
      </c>
      <c r="H201" s="17"/>
      <c r="I201" s="91"/>
      <c r="J201" s="55">
        <f t="shared" si="15"/>
        <v>0</v>
      </c>
      <c r="K201" s="44"/>
    </row>
    <row r="202" spans="1:11" ht="32.25" customHeight="1" x14ac:dyDescent="0.25">
      <c r="A202" s="1"/>
      <c r="B202" s="66" t="s">
        <v>96</v>
      </c>
      <c r="C202" s="23" t="s">
        <v>47</v>
      </c>
      <c r="D202" s="15" t="s">
        <v>22</v>
      </c>
      <c r="E202" s="15" t="s">
        <v>15</v>
      </c>
      <c r="F202" s="54" t="s">
        <v>182</v>
      </c>
      <c r="G202" s="54"/>
      <c r="H202" s="17">
        <f>H203</f>
        <v>58</v>
      </c>
      <c r="I202" s="91">
        <f>I203</f>
        <v>0</v>
      </c>
      <c r="J202" s="55">
        <f t="shared" si="15"/>
        <v>58</v>
      </c>
      <c r="K202" s="44"/>
    </row>
    <row r="203" spans="1:11" ht="42" customHeight="1" x14ac:dyDescent="0.25">
      <c r="A203" s="1"/>
      <c r="B203" s="66" t="s">
        <v>82</v>
      </c>
      <c r="C203" s="23" t="s">
        <v>47</v>
      </c>
      <c r="D203" s="15" t="s">
        <v>22</v>
      </c>
      <c r="E203" s="15" t="s">
        <v>15</v>
      </c>
      <c r="F203" s="54" t="s">
        <v>182</v>
      </c>
      <c r="G203" s="54" t="s">
        <v>57</v>
      </c>
      <c r="H203" s="17">
        <v>58</v>
      </c>
      <c r="I203" s="91">
        <v>0</v>
      </c>
      <c r="J203" s="55">
        <f t="shared" si="15"/>
        <v>58</v>
      </c>
      <c r="K203" s="44"/>
    </row>
    <row r="204" spans="1:11" ht="21.75" customHeight="1" x14ac:dyDescent="0.25">
      <c r="A204" s="1"/>
      <c r="B204" s="51" t="s">
        <v>81</v>
      </c>
      <c r="C204" s="23" t="s">
        <v>47</v>
      </c>
      <c r="D204" s="15" t="s">
        <v>22</v>
      </c>
      <c r="E204" s="15" t="s">
        <v>15</v>
      </c>
      <c r="F204" s="54" t="s">
        <v>183</v>
      </c>
      <c r="G204" s="54"/>
      <c r="H204" s="17">
        <f>H205</f>
        <v>10</v>
      </c>
      <c r="I204" s="91">
        <f>I205</f>
        <v>0</v>
      </c>
      <c r="J204" s="55">
        <f t="shared" si="15"/>
        <v>10</v>
      </c>
      <c r="K204" s="44"/>
    </row>
    <row r="205" spans="1:11" ht="31.5" customHeight="1" x14ac:dyDescent="0.25">
      <c r="A205" s="1"/>
      <c r="B205" s="66" t="s">
        <v>97</v>
      </c>
      <c r="C205" s="23" t="s">
        <v>47</v>
      </c>
      <c r="D205" s="15" t="s">
        <v>22</v>
      </c>
      <c r="E205" s="15" t="s">
        <v>15</v>
      </c>
      <c r="F205" s="54" t="s">
        <v>184</v>
      </c>
      <c r="G205" s="54"/>
      <c r="H205" s="17">
        <f>H206</f>
        <v>10</v>
      </c>
      <c r="I205" s="91">
        <f>I206</f>
        <v>0</v>
      </c>
      <c r="J205" s="55">
        <f t="shared" si="15"/>
        <v>10</v>
      </c>
      <c r="K205" s="44"/>
    </row>
    <row r="206" spans="1:11" ht="33.75" customHeight="1" x14ac:dyDescent="0.25">
      <c r="A206" s="1"/>
      <c r="B206" s="23" t="s">
        <v>77</v>
      </c>
      <c r="C206" s="23" t="s">
        <v>47</v>
      </c>
      <c r="D206" s="15" t="s">
        <v>22</v>
      </c>
      <c r="E206" s="15" t="s">
        <v>15</v>
      </c>
      <c r="F206" s="54" t="s">
        <v>184</v>
      </c>
      <c r="G206" s="54" t="s">
        <v>48</v>
      </c>
      <c r="H206" s="17">
        <v>10</v>
      </c>
      <c r="I206" s="91">
        <v>0</v>
      </c>
      <c r="J206" s="55">
        <f t="shared" si="15"/>
        <v>10</v>
      </c>
      <c r="K206" s="44"/>
    </row>
    <row r="207" spans="1:11" ht="17.649999999999999" customHeight="1" x14ac:dyDescent="0.25">
      <c r="A207" s="1"/>
      <c r="B207" s="16" t="s">
        <v>38</v>
      </c>
      <c r="C207" s="23" t="s">
        <v>47</v>
      </c>
      <c r="D207" s="15" t="s">
        <v>27</v>
      </c>
      <c r="E207" s="15"/>
      <c r="F207" s="54"/>
      <c r="G207" s="16"/>
      <c r="H207" s="17">
        <f t="shared" ref="H207:I212" si="21">H208</f>
        <v>20</v>
      </c>
      <c r="I207" s="91">
        <f t="shared" si="21"/>
        <v>0</v>
      </c>
      <c r="J207" s="55">
        <f t="shared" si="15"/>
        <v>20</v>
      </c>
      <c r="K207" s="44"/>
    </row>
    <row r="208" spans="1:11" ht="15" customHeight="1" x14ac:dyDescent="0.25">
      <c r="A208" s="1"/>
      <c r="B208" s="3" t="s">
        <v>33</v>
      </c>
      <c r="C208" s="23" t="s">
        <v>47</v>
      </c>
      <c r="D208" s="15" t="s">
        <v>27</v>
      </c>
      <c r="E208" s="15" t="s">
        <v>15</v>
      </c>
      <c r="F208" s="54"/>
      <c r="G208" s="16"/>
      <c r="H208" s="17">
        <f t="shared" si="21"/>
        <v>20</v>
      </c>
      <c r="I208" s="91">
        <f t="shared" si="21"/>
        <v>0</v>
      </c>
      <c r="J208" s="55">
        <f t="shared" si="15"/>
        <v>20</v>
      </c>
      <c r="K208" s="44"/>
    </row>
    <row r="209" spans="1:11" ht="30" customHeight="1" x14ac:dyDescent="0.25">
      <c r="A209" s="1"/>
      <c r="B209" s="59" t="s">
        <v>98</v>
      </c>
      <c r="C209" s="23" t="s">
        <v>47</v>
      </c>
      <c r="D209" s="15" t="s">
        <v>27</v>
      </c>
      <c r="E209" s="15" t="s">
        <v>15</v>
      </c>
      <c r="F209" s="54" t="s">
        <v>185</v>
      </c>
      <c r="G209" s="16"/>
      <c r="H209" s="17">
        <f t="shared" si="21"/>
        <v>20</v>
      </c>
      <c r="I209" s="91">
        <f t="shared" si="21"/>
        <v>0</v>
      </c>
      <c r="J209" s="55">
        <f t="shared" si="15"/>
        <v>20</v>
      </c>
      <c r="K209" s="44"/>
    </row>
    <row r="210" spans="1:11" ht="50.25" customHeight="1" x14ac:dyDescent="0.25">
      <c r="A210" s="1"/>
      <c r="B210" s="59" t="s">
        <v>186</v>
      </c>
      <c r="C210" s="23" t="s">
        <v>47</v>
      </c>
      <c r="D210" s="15" t="s">
        <v>27</v>
      </c>
      <c r="E210" s="15" t="s">
        <v>15</v>
      </c>
      <c r="F210" s="54" t="s">
        <v>187</v>
      </c>
      <c r="G210" s="16"/>
      <c r="H210" s="17">
        <f t="shared" si="21"/>
        <v>20</v>
      </c>
      <c r="I210" s="91">
        <f t="shared" si="21"/>
        <v>0</v>
      </c>
      <c r="J210" s="55">
        <f t="shared" si="15"/>
        <v>20</v>
      </c>
      <c r="K210" s="44"/>
    </row>
    <row r="211" spans="1:11" ht="45" customHeight="1" x14ac:dyDescent="0.25">
      <c r="A211" s="1"/>
      <c r="B211" s="59" t="s">
        <v>188</v>
      </c>
      <c r="C211" s="23" t="s">
        <v>47</v>
      </c>
      <c r="D211" s="15" t="s">
        <v>27</v>
      </c>
      <c r="E211" s="15" t="s">
        <v>15</v>
      </c>
      <c r="F211" s="54" t="s">
        <v>189</v>
      </c>
      <c r="G211" s="16"/>
      <c r="H211" s="17">
        <f t="shared" si="21"/>
        <v>20</v>
      </c>
      <c r="I211" s="91">
        <f t="shared" si="21"/>
        <v>0</v>
      </c>
      <c r="J211" s="55">
        <f t="shared" si="15"/>
        <v>20</v>
      </c>
      <c r="K211" s="44"/>
    </row>
    <row r="212" spans="1:11" ht="19.5" customHeight="1" x14ac:dyDescent="0.25">
      <c r="A212" s="1"/>
      <c r="B212" s="3" t="s">
        <v>190</v>
      </c>
      <c r="C212" s="23" t="s">
        <v>47</v>
      </c>
      <c r="D212" s="15" t="s">
        <v>27</v>
      </c>
      <c r="E212" s="15" t="s">
        <v>15</v>
      </c>
      <c r="F212" s="54" t="s">
        <v>191</v>
      </c>
      <c r="G212" s="16"/>
      <c r="H212" s="17">
        <f t="shared" si="21"/>
        <v>20</v>
      </c>
      <c r="I212" s="91">
        <f t="shared" si="21"/>
        <v>0</v>
      </c>
      <c r="J212" s="55">
        <f t="shared" si="15"/>
        <v>20</v>
      </c>
      <c r="K212" s="44"/>
    </row>
    <row r="213" spans="1:11" ht="29.25" customHeight="1" x14ac:dyDescent="0.25">
      <c r="A213" s="1"/>
      <c r="B213" s="23" t="s">
        <v>77</v>
      </c>
      <c r="C213" s="23" t="s">
        <v>47</v>
      </c>
      <c r="D213" s="15" t="s">
        <v>27</v>
      </c>
      <c r="E213" s="15" t="s">
        <v>15</v>
      </c>
      <c r="F213" s="54" t="s">
        <v>191</v>
      </c>
      <c r="G213" s="16" t="s">
        <v>48</v>
      </c>
      <c r="H213" s="17">
        <v>20</v>
      </c>
      <c r="I213" s="91">
        <v>0</v>
      </c>
      <c r="J213" s="55">
        <f t="shared" si="15"/>
        <v>20</v>
      </c>
      <c r="K213" s="44"/>
    </row>
    <row r="214" spans="1:11" ht="12.75" customHeight="1" x14ac:dyDescent="0.25">
      <c r="A214" s="1"/>
      <c r="B214" s="3" t="s">
        <v>36</v>
      </c>
      <c r="C214" s="23" t="s">
        <v>47</v>
      </c>
      <c r="D214" s="15" t="s">
        <v>35</v>
      </c>
      <c r="E214" s="15"/>
      <c r="F214" s="54"/>
      <c r="G214" s="16"/>
      <c r="H214" s="64">
        <f t="shared" ref="H214:I219" si="22">H215</f>
        <v>40</v>
      </c>
      <c r="I214" s="89">
        <f t="shared" si="22"/>
        <v>0</v>
      </c>
      <c r="J214" s="55">
        <f t="shared" si="15"/>
        <v>40</v>
      </c>
      <c r="K214" s="44"/>
    </row>
    <row r="215" spans="1:11" ht="14.25" customHeight="1" x14ac:dyDescent="0.25">
      <c r="A215" s="1"/>
      <c r="B215" s="3" t="s">
        <v>37</v>
      </c>
      <c r="C215" s="23" t="s">
        <v>47</v>
      </c>
      <c r="D215" s="15" t="s">
        <v>35</v>
      </c>
      <c r="E215" s="15" t="s">
        <v>16</v>
      </c>
      <c r="F215" s="54"/>
      <c r="G215" s="16"/>
      <c r="H215" s="64">
        <f t="shared" si="22"/>
        <v>40</v>
      </c>
      <c r="I215" s="89">
        <f t="shared" si="22"/>
        <v>0</v>
      </c>
      <c r="J215" s="55">
        <f t="shared" si="15"/>
        <v>40</v>
      </c>
      <c r="K215" s="44"/>
    </row>
    <row r="216" spans="1:11" ht="28.5" customHeight="1" x14ac:dyDescent="0.25">
      <c r="A216" s="1"/>
      <c r="B216" s="67" t="s">
        <v>99</v>
      </c>
      <c r="C216" s="23" t="s">
        <v>47</v>
      </c>
      <c r="D216" s="15" t="s">
        <v>35</v>
      </c>
      <c r="E216" s="15" t="s">
        <v>16</v>
      </c>
      <c r="F216" s="54" t="s">
        <v>192</v>
      </c>
      <c r="G216" s="16"/>
      <c r="H216" s="64">
        <f t="shared" si="22"/>
        <v>40</v>
      </c>
      <c r="I216" s="89">
        <f t="shared" si="22"/>
        <v>0</v>
      </c>
      <c r="J216" s="55">
        <f t="shared" si="15"/>
        <v>40</v>
      </c>
      <c r="K216" s="44"/>
    </row>
    <row r="217" spans="1:11" ht="42" customHeight="1" x14ac:dyDescent="0.25">
      <c r="A217" s="1"/>
      <c r="B217" s="59" t="s">
        <v>108</v>
      </c>
      <c r="C217" s="23" t="s">
        <v>47</v>
      </c>
      <c r="D217" s="15" t="s">
        <v>35</v>
      </c>
      <c r="E217" s="15" t="s">
        <v>16</v>
      </c>
      <c r="F217" s="54" t="s">
        <v>193</v>
      </c>
      <c r="G217" s="16"/>
      <c r="H217" s="64">
        <f t="shared" si="22"/>
        <v>40</v>
      </c>
      <c r="I217" s="89">
        <f t="shared" si="22"/>
        <v>0</v>
      </c>
      <c r="J217" s="55">
        <f t="shared" si="15"/>
        <v>40</v>
      </c>
      <c r="K217" s="44"/>
    </row>
    <row r="218" spans="1:11" ht="33" customHeight="1" x14ac:dyDescent="0.25">
      <c r="A218" s="1"/>
      <c r="B218" s="67" t="s">
        <v>195</v>
      </c>
      <c r="C218" s="23" t="s">
        <v>47</v>
      </c>
      <c r="D218" s="15" t="s">
        <v>35</v>
      </c>
      <c r="E218" s="15" t="s">
        <v>16</v>
      </c>
      <c r="F218" s="54" t="s">
        <v>194</v>
      </c>
      <c r="G218" s="16"/>
      <c r="H218" s="64">
        <f t="shared" si="22"/>
        <v>40</v>
      </c>
      <c r="I218" s="89">
        <f t="shared" si="22"/>
        <v>0</v>
      </c>
      <c r="J218" s="55">
        <f t="shared" si="15"/>
        <v>40</v>
      </c>
      <c r="K218" s="44"/>
    </row>
    <row r="219" spans="1:11" ht="42" customHeight="1" x14ac:dyDescent="0.25">
      <c r="A219" s="1"/>
      <c r="B219" s="3" t="s">
        <v>66</v>
      </c>
      <c r="C219" s="23" t="s">
        <v>47</v>
      </c>
      <c r="D219" s="15" t="s">
        <v>35</v>
      </c>
      <c r="E219" s="15" t="s">
        <v>16</v>
      </c>
      <c r="F219" s="54" t="s">
        <v>196</v>
      </c>
      <c r="G219" s="16"/>
      <c r="H219" s="64">
        <f t="shared" si="22"/>
        <v>40</v>
      </c>
      <c r="I219" s="89">
        <f t="shared" si="22"/>
        <v>0</v>
      </c>
      <c r="J219" s="55">
        <f t="shared" si="15"/>
        <v>40</v>
      </c>
      <c r="K219" s="44"/>
    </row>
    <row r="220" spans="1:11" ht="30" customHeight="1" x14ac:dyDescent="0.25">
      <c r="A220" s="1"/>
      <c r="B220" s="23" t="s">
        <v>77</v>
      </c>
      <c r="C220" s="23" t="s">
        <v>47</v>
      </c>
      <c r="D220" s="15" t="s">
        <v>35</v>
      </c>
      <c r="E220" s="15" t="s">
        <v>16</v>
      </c>
      <c r="F220" s="54" t="s">
        <v>196</v>
      </c>
      <c r="G220" s="16" t="s">
        <v>48</v>
      </c>
      <c r="H220" s="64">
        <v>40</v>
      </c>
      <c r="I220" s="89">
        <v>0</v>
      </c>
      <c r="J220" s="17">
        <v>40</v>
      </c>
      <c r="K220" s="44"/>
    </row>
    <row r="221" spans="1:11" ht="0.75" customHeight="1" x14ac:dyDescent="0.25">
      <c r="A221" s="1"/>
      <c r="B221" s="60" t="s">
        <v>224</v>
      </c>
      <c r="C221" s="60" t="s">
        <v>47</v>
      </c>
      <c r="D221" s="62" t="s">
        <v>32</v>
      </c>
      <c r="E221" s="62"/>
      <c r="F221" s="62"/>
      <c r="G221" s="63"/>
      <c r="H221" s="17">
        <v>0</v>
      </c>
      <c r="I221" s="17" t="str">
        <f t="shared" ref="I221:J225" si="23">I222</f>
        <v>0,0</v>
      </c>
      <c r="J221" s="17">
        <f t="shared" si="23"/>
        <v>0</v>
      </c>
      <c r="K221" s="44"/>
    </row>
    <row r="222" spans="1:11" ht="0.75" customHeight="1" x14ac:dyDescent="0.25">
      <c r="A222" s="1"/>
      <c r="B222" s="60" t="s">
        <v>225</v>
      </c>
      <c r="C222" s="60" t="s">
        <v>47</v>
      </c>
      <c r="D222" s="62" t="s">
        <v>32</v>
      </c>
      <c r="E222" s="62" t="s">
        <v>15</v>
      </c>
      <c r="F222" s="62"/>
      <c r="G222" s="63"/>
      <c r="H222" s="17">
        <v>0</v>
      </c>
      <c r="I222" s="17" t="str">
        <f t="shared" si="23"/>
        <v>0,0</v>
      </c>
      <c r="J222" s="17">
        <f t="shared" si="23"/>
        <v>0</v>
      </c>
      <c r="K222" s="44"/>
    </row>
    <row r="223" spans="1:11" ht="0.75" hidden="1" customHeight="1" x14ac:dyDescent="0.25">
      <c r="A223" s="1"/>
      <c r="B223" s="60" t="s">
        <v>226</v>
      </c>
      <c r="C223" s="60" t="s">
        <v>47</v>
      </c>
      <c r="D223" s="62" t="s">
        <v>32</v>
      </c>
      <c r="E223" s="62" t="s">
        <v>15</v>
      </c>
      <c r="F223" s="62" t="s">
        <v>227</v>
      </c>
      <c r="G223" s="63"/>
      <c r="H223" s="17">
        <v>0</v>
      </c>
      <c r="I223" s="17" t="str">
        <f t="shared" si="23"/>
        <v>0,0</v>
      </c>
      <c r="J223" s="17">
        <f t="shared" si="23"/>
        <v>0</v>
      </c>
      <c r="K223" s="44"/>
    </row>
    <row r="224" spans="1:11" ht="0.75" hidden="1" customHeight="1" x14ac:dyDescent="0.25">
      <c r="A224" s="1"/>
      <c r="B224" s="60" t="s">
        <v>242</v>
      </c>
      <c r="C224" s="60" t="s">
        <v>47</v>
      </c>
      <c r="D224" s="62" t="s">
        <v>32</v>
      </c>
      <c r="E224" s="62" t="s">
        <v>15</v>
      </c>
      <c r="F224" s="62" t="s">
        <v>228</v>
      </c>
      <c r="G224" s="63"/>
      <c r="H224" s="17">
        <f>H225</f>
        <v>0</v>
      </c>
      <c r="I224" s="17" t="str">
        <f t="shared" si="23"/>
        <v>0,0</v>
      </c>
      <c r="J224" s="17">
        <f t="shared" si="23"/>
        <v>0</v>
      </c>
      <c r="K224" s="44"/>
    </row>
    <row r="225" spans="1:11" ht="3.75" hidden="1" customHeight="1" x14ac:dyDescent="0.25">
      <c r="A225" s="1"/>
      <c r="B225" s="60" t="s">
        <v>229</v>
      </c>
      <c r="C225" s="60" t="s">
        <v>47</v>
      </c>
      <c r="D225" s="62" t="s">
        <v>32</v>
      </c>
      <c r="E225" s="62" t="s">
        <v>15</v>
      </c>
      <c r="F225" s="62" t="s">
        <v>230</v>
      </c>
      <c r="G225" s="63"/>
      <c r="H225" s="17">
        <v>0</v>
      </c>
      <c r="I225" s="17" t="str">
        <f t="shared" si="23"/>
        <v>0,0</v>
      </c>
      <c r="J225" s="17">
        <v>0</v>
      </c>
      <c r="K225" s="44"/>
    </row>
    <row r="226" spans="1:11" ht="17.25" hidden="1" customHeight="1" x14ac:dyDescent="0.25">
      <c r="A226" s="1"/>
      <c r="B226" s="60" t="s">
        <v>231</v>
      </c>
      <c r="C226" s="60" t="s">
        <v>47</v>
      </c>
      <c r="D226" s="62" t="s">
        <v>32</v>
      </c>
      <c r="E226" s="62" t="s">
        <v>15</v>
      </c>
      <c r="F226" s="62" t="s">
        <v>230</v>
      </c>
      <c r="G226" s="63" t="s">
        <v>232</v>
      </c>
      <c r="H226" s="50">
        <v>0.2</v>
      </c>
      <c r="I226" s="53" t="s">
        <v>239</v>
      </c>
      <c r="J226" s="50">
        <v>0.2</v>
      </c>
      <c r="K226" s="44"/>
    </row>
    <row r="227" spans="1:11" ht="0.75" hidden="1" customHeight="1" x14ac:dyDescent="0.25">
      <c r="A227" s="1"/>
      <c r="B227" s="94"/>
      <c r="C227" s="94"/>
      <c r="D227" s="95"/>
      <c r="E227" s="95"/>
      <c r="F227" s="95"/>
      <c r="G227" s="96"/>
      <c r="H227" s="97"/>
      <c r="I227" s="98"/>
      <c r="J227" s="97"/>
      <c r="K227" s="44"/>
    </row>
    <row r="228" spans="1:11" ht="7.5" customHeight="1" x14ac:dyDescent="0.3">
      <c r="B228" s="107"/>
      <c r="C228" s="107"/>
      <c r="D228" s="107"/>
      <c r="E228" s="107"/>
      <c r="F228" s="107"/>
      <c r="G228" s="107"/>
      <c r="H228" s="107"/>
      <c r="I228" s="48"/>
      <c r="J228" s="20"/>
      <c r="K228" s="20"/>
    </row>
    <row r="229" spans="1:11" ht="21.75" hidden="1" customHeight="1" x14ac:dyDescent="0.3">
      <c r="B229" s="9"/>
      <c r="C229" s="9"/>
      <c r="D229" s="9"/>
      <c r="E229" s="9"/>
      <c r="F229" s="9"/>
      <c r="G229" s="9"/>
      <c r="H229" s="9"/>
      <c r="I229" s="48"/>
      <c r="J229" s="20"/>
      <c r="K229" s="20"/>
    </row>
    <row r="230" spans="1:11" ht="18.75" customHeight="1" x14ac:dyDescent="0.2">
      <c r="B230" s="106" t="s">
        <v>278</v>
      </c>
      <c r="C230" s="106"/>
      <c r="D230" s="106"/>
      <c r="E230" s="106"/>
      <c r="F230" s="106"/>
      <c r="G230" s="106"/>
      <c r="H230" s="106"/>
      <c r="I230" s="106"/>
      <c r="J230" s="106"/>
      <c r="K230" s="38"/>
    </row>
    <row r="231" spans="1:11" ht="18.75" x14ac:dyDescent="0.3">
      <c r="B231" s="9" t="s">
        <v>0</v>
      </c>
      <c r="C231" s="9"/>
      <c r="D231" s="27"/>
      <c r="E231" s="27"/>
      <c r="F231" s="9"/>
      <c r="G231" s="10"/>
      <c r="H231" s="105" t="s">
        <v>280</v>
      </c>
      <c r="I231" s="105"/>
      <c r="J231" s="105"/>
      <c r="K231" s="20"/>
    </row>
    <row r="232" spans="1:11" ht="18" x14ac:dyDescent="0.25">
      <c r="B232" s="1"/>
      <c r="C232" s="1"/>
      <c r="D232" s="13"/>
      <c r="E232" s="13"/>
      <c r="F232" s="1"/>
      <c r="G232" s="1"/>
      <c r="H232" s="18"/>
      <c r="I232" s="47"/>
      <c r="J232" s="18"/>
      <c r="K232" s="18"/>
    </row>
    <row r="233" spans="1:11" ht="18" x14ac:dyDescent="0.25">
      <c r="B233" s="7"/>
      <c r="C233" s="7"/>
      <c r="D233" s="13"/>
      <c r="E233" s="13"/>
      <c r="F233" s="1"/>
      <c r="G233" s="1"/>
      <c r="H233" s="18"/>
      <c r="I233" s="47"/>
      <c r="J233" s="18"/>
      <c r="K233" s="18"/>
    </row>
    <row r="234" spans="1:11" ht="18" x14ac:dyDescent="0.25">
      <c r="B234" s="1"/>
      <c r="C234" s="1"/>
      <c r="D234" s="13"/>
      <c r="E234" s="13"/>
      <c r="F234" s="1"/>
      <c r="G234" s="1"/>
      <c r="H234" s="18"/>
      <c r="I234" s="47"/>
      <c r="J234" s="18"/>
      <c r="K234" s="18"/>
    </row>
    <row r="235" spans="1:11" x14ac:dyDescent="0.2">
      <c r="I235" s="5"/>
    </row>
    <row r="236" spans="1:11" x14ac:dyDescent="0.2">
      <c r="I236" s="5"/>
    </row>
    <row r="237" spans="1:11" x14ac:dyDescent="0.2">
      <c r="I237" s="5"/>
    </row>
  </sheetData>
  <autoFilter ref="B1:B237"/>
  <mergeCells count="22">
    <mergeCell ref="F1:J1"/>
    <mergeCell ref="F9:J9"/>
    <mergeCell ref="F10:J10"/>
    <mergeCell ref="F11:J11"/>
    <mergeCell ref="F12:J12"/>
    <mergeCell ref="F2:J2"/>
    <mergeCell ref="F3:J3"/>
    <mergeCell ref="F6:J6"/>
    <mergeCell ref="B23:F23"/>
    <mergeCell ref="F7:I7"/>
    <mergeCell ref="H231:J231"/>
    <mergeCell ref="F17:J17"/>
    <mergeCell ref="F4:J4"/>
    <mergeCell ref="B230:J230"/>
    <mergeCell ref="B228:H228"/>
    <mergeCell ref="G20:J20"/>
    <mergeCell ref="B19:J19"/>
    <mergeCell ref="F5:J5"/>
    <mergeCell ref="F13:J13"/>
    <mergeCell ref="F14:J14"/>
    <mergeCell ref="F15:J15"/>
    <mergeCell ref="F16:J16"/>
  </mergeCells>
  <phoneticPr fontId="0" type="noConversion"/>
  <pageMargins left="0.78740157480314965" right="0.78740157480314965" top="1.1811023622047245" bottom="0.39370078740157483" header="0" footer="0"/>
  <pageSetup paperSize="9" scale="90" fitToHeight="0" orientation="landscape" r:id="rId1"/>
  <headerFooter differentFirst="1" alignWithMargins="0">
    <oddHeader>&amp;C&amp;"Times New Roman,обычный"&amp;14&amp;P</oddHeader>
  </headerFooter>
  <rowBreaks count="3" manualBreakCount="3">
    <brk id="152" min="1" max="9" man="1"/>
    <brk id="168" min="1" max="9" man="1"/>
    <brk id="20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Ольга</cp:lastModifiedBy>
  <cp:lastPrinted>2021-02-19T06:42:48Z</cp:lastPrinted>
  <dcterms:created xsi:type="dcterms:W3CDTF">1996-10-08T23:32:33Z</dcterms:created>
  <dcterms:modified xsi:type="dcterms:W3CDTF">2021-02-19T11:49:34Z</dcterms:modified>
</cp:coreProperties>
</file>